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C:\Users\gabyj\Desktop\Grad school\Writing\MSc writing\working files\Appendices\Geofile appendices\Geofile_Mineral Geochemistry\"/>
    </mc:Choice>
  </mc:AlternateContent>
  <xr:revisionPtr revIDLastSave="0" documentId="13_ncr:1_{D37FBF67-CF34-46C9-BFB6-040FEAE92CDD}" xr6:coauthVersionLast="47" xr6:coauthVersionMax="47" xr10:uidLastSave="{00000000-0000-0000-0000-000000000000}"/>
  <bookViews>
    <workbookView xWindow="1884" yWindow="1884" windowWidth="17280" windowHeight="8880" xr2:uid="{00000000-000D-0000-FFFF-FFFF00000000}"/>
  </bookViews>
  <sheets>
    <sheet name="Results" sheetId="1" r:id="rId1"/>
    <sheet name="apatite RM results" sheetId="2" r:id="rId2"/>
    <sheet name="titanite RM result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7" i="1" l="1"/>
  <c r="AE7" i="1" s="1"/>
  <c r="AC8" i="1"/>
  <c r="AD8" i="1" s="1"/>
  <c r="AC9" i="1"/>
  <c r="AD9" i="1" s="1"/>
  <c r="AC10" i="1"/>
  <c r="AD10" i="1" s="1"/>
  <c r="AC11" i="1"/>
  <c r="AE11" i="1" s="1"/>
  <c r="AC12" i="1"/>
  <c r="AD12" i="1" s="1"/>
  <c r="AC13" i="1"/>
  <c r="AD13" i="1" s="1"/>
  <c r="AC18" i="1"/>
  <c r="AD18" i="1" s="1"/>
  <c r="AC19" i="1"/>
  <c r="AE19" i="1" s="1"/>
  <c r="AC20" i="1"/>
  <c r="AD20" i="1" s="1"/>
  <c r="AC22" i="1"/>
  <c r="AE22" i="1" s="1"/>
  <c r="AC23" i="1"/>
  <c r="AE23" i="1" s="1"/>
  <c r="AC24" i="1"/>
  <c r="AD24" i="1" s="1"/>
  <c r="AC25" i="1"/>
  <c r="AD25" i="1" s="1"/>
  <c r="AC26" i="1"/>
  <c r="AE26" i="1" s="1"/>
  <c r="AC27" i="1"/>
  <c r="AE27" i="1" s="1"/>
  <c r="AC28" i="1"/>
  <c r="AD28" i="1" s="1"/>
  <c r="AC29" i="1"/>
  <c r="AD29" i="1" s="1"/>
  <c r="AC30" i="1"/>
  <c r="AE30" i="1" s="1"/>
  <c r="AC31" i="1"/>
  <c r="AE31" i="1" s="1"/>
  <c r="AC32" i="1"/>
  <c r="AD32" i="1" s="1"/>
  <c r="AC33" i="1"/>
  <c r="AD33" i="1" s="1"/>
  <c r="AC34" i="1"/>
  <c r="AE34" i="1" s="1"/>
  <c r="AC39" i="1"/>
  <c r="AE39" i="1" s="1"/>
  <c r="AC44" i="1"/>
  <c r="AD44" i="1" s="1"/>
  <c r="AC45" i="1"/>
  <c r="AD45" i="1" s="1"/>
  <c r="AC46" i="1"/>
  <c r="AE46" i="1" s="1"/>
  <c r="AC47" i="1"/>
  <c r="AE47" i="1" s="1"/>
  <c r="AC48" i="1"/>
  <c r="AD48" i="1" s="1"/>
  <c r="AC49" i="1"/>
  <c r="AD49" i="1" s="1"/>
  <c r="AC50" i="1"/>
  <c r="AE50" i="1" s="1"/>
  <c r="AC51" i="1"/>
  <c r="AE51" i="1" s="1"/>
  <c r="AC52" i="1"/>
  <c r="AD52" i="1" s="1"/>
  <c r="AC53" i="1"/>
  <c r="AE53" i="1" s="1"/>
  <c r="AC54" i="1"/>
  <c r="AE54" i="1" s="1"/>
  <c r="AC55" i="1"/>
  <c r="AE55" i="1" s="1"/>
  <c r="AC57" i="1"/>
  <c r="AE57" i="1" s="1"/>
  <c r="AC58" i="1"/>
  <c r="AE58" i="1" s="1"/>
  <c r="AC59" i="1"/>
  <c r="AD59" i="1" s="1"/>
  <c r="AC60" i="1"/>
  <c r="AE60" i="1" s="1"/>
  <c r="AC61" i="1"/>
  <c r="AE61" i="1" s="1"/>
  <c r="AC62" i="1"/>
  <c r="AE62" i="1" s="1"/>
  <c r="AC63" i="1"/>
  <c r="AD63" i="1" s="1"/>
  <c r="AC64" i="1"/>
  <c r="AE64" i="1" s="1"/>
  <c r="AC65" i="1"/>
  <c r="AE65" i="1" s="1"/>
  <c r="AC67" i="1"/>
  <c r="AD67" i="1" s="1"/>
  <c r="AC68" i="1"/>
  <c r="AE68" i="1" s="1"/>
  <c r="AC69" i="1"/>
  <c r="AE69" i="1" s="1"/>
  <c r="AC70" i="1"/>
  <c r="AE70" i="1" s="1"/>
  <c r="AC71" i="1"/>
  <c r="AD71" i="1" s="1"/>
  <c r="AC72" i="1"/>
  <c r="AD72" i="1" s="1"/>
  <c r="AC73" i="1"/>
  <c r="AE73" i="1" s="1"/>
  <c r="AC74" i="1"/>
  <c r="AE74" i="1" s="1"/>
  <c r="AC76" i="1"/>
  <c r="AD76" i="1" s="1"/>
  <c r="AC77" i="1"/>
  <c r="AE77" i="1" s="1"/>
  <c r="AC78" i="1"/>
  <c r="AE78" i="1" s="1"/>
  <c r="AC79" i="1"/>
  <c r="AE79" i="1" s="1"/>
  <c r="AC80" i="1"/>
  <c r="AD80" i="1" s="1"/>
  <c r="AC81" i="1"/>
  <c r="AE81" i="1" s="1"/>
  <c r="AC82" i="1"/>
  <c r="AE82" i="1" s="1"/>
  <c r="AC83" i="1"/>
  <c r="AD83" i="1" s="1"/>
  <c r="AC84" i="1"/>
  <c r="AD84" i="1" s="1"/>
  <c r="AC85" i="1"/>
  <c r="AE85" i="1" s="1"/>
  <c r="AC86" i="1"/>
  <c r="AE86" i="1" s="1"/>
  <c r="AC87" i="1"/>
  <c r="AE87" i="1" s="1"/>
  <c r="AC88" i="1"/>
  <c r="AD88" i="1" s="1"/>
  <c r="AC89" i="1"/>
  <c r="AE89" i="1" s="1"/>
  <c r="AC91" i="1"/>
  <c r="AD91" i="1" s="1"/>
  <c r="AC92" i="1"/>
  <c r="AE92" i="1" s="1"/>
  <c r="AC93" i="1"/>
  <c r="AE93" i="1" s="1"/>
  <c r="AC94" i="1"/>
  <c r="AE94" i="1" s="1"/>
  <c r="AC95" i="1"/>
  <c r="AE95" i="1" s="1"/>
  <c r="AC96" i="1"/>
  <c r="AD96" i="1" s="1"/>
  <c r="AC97" i="1"/>
  <c r="AE97" i="1" s="1"/>
  <c r="AC98" i="1"/>
  <c r="AE98" i="1" s="1"/>
  <c r="AC3" i="1"/>
  <c r="AE3" i="1" s="1"/>
  <c r="AD23" i="1" l="1"/>
  <c r="AE76" i="1"/>
  <c r="AE67" i="1"/>
  <c r="AD55" i="1"/>
  <c r="AE48" i="1"/>
  <c r="AD95" i="1"/>
  <c r="AD47" i="1"/>
  <c r="AD19" i="1"/>
  <c r="AE91" i="1"/>
  <c r="AD92" i="1"/>
  <c r="AD64" i="1"/>
  <c r="AD31" i="1"/>
  <c r="AD7" i="1"/>
  <c r="AE84" i="1"/>
  <c r="AE32" i="1"/>
  <c r="AE12" i="1"/>
  <c r="AD87" i="1"/>
  <c r="AE24" i="1"/>
  <c r="AD79" i="1"/>
  <c r="AD60" i="1"/>
  <c r="AD26" i="1"/>
  <c r="AD3" i="1"/>
  <c r="AE83" i="1"/>
  <c r="AD68" i="1"/>
  <c r="AD50" i="1"/>
  <c r="AD34" i="1"/>
  <c r="AE59" i="1"/>
  <c r="AE72" i="1"/>
  <c r="AE9" i="1"/>
  <c r="AD46" i="1"/>
  <c r="AD30" i="1"/>
  <c r="AD22" i="1"/>
  <c r="AD11" i="1"/>
  <c r="AE96" i="1"/>
  <c r="AE88" i="1"/>
  <c r="AE80" i="1"/>
  <c r="AE71" i="1"/>
  <c r="AE63" i="1"/>
  <c r="AE52" i="1"/>
  <c r="AE44" i="1"/>
  <c r="AE28" i="1"/>
  <c r="AE20" i="1"/>
  <c r="AE8" i="1"/>
  <c r="AD51" i="1"/>
  <c r="AD39" i="1"/>
  <c r="AD27" i="1"/>
  <c r="AE13" i="1"/>
  <c r="AD97" i="1"/>
  <c r="AD93" i="1"/>
  <c r="AD89" i="1"/>
  <c r="AD85" i="1"/>
  <c r="AD81" i="1"/>
  <c r="AD77" i="1"/>
  <c r="AD73" i="1"/>
  <c r="AD69" i="1"/>
  <c r="AD65" i="1"/>
  <c r="AD61" i="1"/>
  <c r="AD57" i="1"/>
  <c r="AD53" i="1"/>
  <c r="AE49" i="1"/>
  <c r="AE45" i="1"/>
  <c r="AE33" i="1"/>
  <c r="AE29" i="1"/>
  <c r="AE25" i="1"/>
  <c r="AE18" i="1"/>
  <c r="AE10" i="1"/>
  <c r="AD98" i="1"/>
  <c r="AD94" i="1"/>
  <c r="AD86" i="1"/>
  <c r="AD82" i="1"/>
  <c r="AD78" i="1"/>
  <c r="AD74" i="1"/>
  <c r="AD70" i="1"/>
  <c r="AD62" i="1"/>
  <c r="AD58" i="1"/>
  <c r="AD54" i="1"/>
</calcChain>
</file>

<file path=xl/sharedStrings.xml><?xml version="1.0" encoding="utf-8"?>
<sst xmlns="http://schemas.openxmlformats.org/spreadsheetml/2006/main" count="858" uniqueCount="216">
  <si>
    <t>Mineral</t>
  </si>
  <si>
    <t>ap 18lo22-1a 1</t>
  </si>
  <si>
    <t>ap 18lo22-1a 2</t>
  </si>
  <si>
    <t>ap 18lo22-1a 3</t>
  </si>
  <si>
    <t>ap 18lo22-1a 4</t>
  </si>
  <si>
    <t>ap 18lo22-1d 1</t>
  </si>
  <si>
    <t>ap 18lo22-1d 2</t>
  </si>
  <si>
    <t>ap 18lo22-1d 3</t>
  </si>
  <si>
    <t>ap 18lo22-1d 4</t>
  </si>
  <si>
    <t>ap 18lo22-1d 8</t>
  </si>
  <si>
    <t>ap 18lo22-1d 9</t>
  </si>
  <si>
    <t>ap 18lo22-1d 10</t>
  </si>
  <si>
    <t>ap 19G12-4 1</t>
  </si>
  <si>
    <t>ap 19G12-4 2</t>
  </si>
  <si>
    <t>ap 19G12-4 3</t>
  </si>
  <si>
    <t>ap 19G12-4 4</t>
  </si>
  <si>
    <t>ap 19G12-4 5</t>
  </si>
  <si>
    <t>ap 19G12-4 6</t>
  </si>
  <si>
    <t>ap 19G13-3 1</t>
  </si>
  <si>
    <t>ap 19G13-3 2</t>
  </si>
  <si>
    <t>ap 19G13-3 3</t>
  </si>
  <si>
    <t>ap 19G13-3 4</t>
  </si>
  <si>
    <t>ap 19G13-3 5</t>
  </si>
  <si>
    <t>ap 19G13-3 6</t>
  </si>
  <si>
    <t>ap 19G13-3 7</t>
  </si>
  <si>
    <t>ap 19G13-3 8</t>
  </si>
  <si>
    <t>ap 19G13-3 9</t>
  </si>
  <si>
    <t>ap 19G13-3 10</t>
  </si>
  <si>
    <t>ap 19G13-3 11</t>
  </si>
  <si>
    <t>ap 19G13-3 12</t>
  </si>
  <si>
    <t>ap 19G13-3 13</t>
  </si>
  <si>
    <t>ap 19G13-4 1</t>
  </si>
  <si>
    <t>ap 19G13-4 2</t>
  </si>
  <si>
    <t>ap 19G13-4 3</t>
  </si>
  <si>
    <t>ap 19G13-4 4</t>
  </si>
  <si>
    <t>ap 19G13-4 5</t>
  </si>
  <si>
    <t>ap 19G13-4 6</t>
  </si>
  <si>
    <t>ap 19G13-4 7</t>
  </si>
  <si>
    <t>apatite</t>
  </si>
  <si>
    <t>NAN</t>
  </si>
  <si>
    <t>NaN</t>
  </si>
  <si>
    <t>ttn 19GJ12-1 1</t>
  </si>
  <si>
    <t>ttn 19GJ12-1 2</t>
  </si>
  <si>
    <t>ttn 19GJ12-1 3</t>
  </si>
  <si>
    <t>ttn 19GJ12-1 4</t>
  </si>
  <si>
    <t>ttn 19GJ12-1 5</t>
  </si>
  <si>
    <t>ttn 19GJ12-1 6</t>
  </si>
  <si>
    <t>ttn 19GJ12-1 8</t>
  </si>
  <si>
    <t>ttn 19GJ12-1 7</t>
  </si>
  <si>
    <t>ttn 19GJ12-1 9</t>
  </si>
  <si>
    <t>ttn 19GJ12-1 10</t>
  </si>
  <si>
    <t>ttn 19GJ12-1 11</t>
  </si>
  <si>
    <t>ttn 19GJ12-1 12</t>
  </si>
  <si>
    <t>ttn 19GJ12-2 1</t>
  </si>
  <si>
    <t>ttn 19GJ12-2 2</t>
  </si>
  <si>
    <t>ttn 19GJ12-2 3</t>
  </si>
  <si>
    <t>ttn 19GJ12-2 5</t>
  </si>
  <si>
    <t>ttn 19GJ12-2 6</t>
  </si>
  <si>
    <t>ttn 19GJ12-2 7</t>
  </si>
  <si>
    <t>ttn 19GJ12-2 8</t>
  </si>
  <si>
    <t>ttn 19GJ12-2 9</t>
  </si>
  <si>
    <t>ttn 19GJ12-2 10</t>
  </si>
  <si>
    <t>ttn 19GJ13-2 1</t>
  </si>
  <si>
    <t>ttn 19GJ13-2 2</t>
  </si>
  <si>
    <t>ttn 19GJ13-2 3</t>
  </si>
  <si>
    <t>ttn 19GJ13-2 6</t>
  </si>
  <si>
    <t>ttn 19GJ13-2 8</t>
  </si>
  <si>
    <t>ttn 19GJ13-2 9</t>
  </si>
  <si>
    <t>ttn 19GJ13-2 10</t>
  </si>
  <si>
    <t>ttn 19GJ13-2 11</t>
  </si>
  <si>
    <t>ttn 19GJ13-3 1</t>
  </si>
  <si>
    <t>ttn 19GJ13-3 2</t>
  </si>
  <si>
    <t>ttn 19GJ13-3 3</t>
  </si>
  <si>
    <t>ttn 19GJ13-3 5</t>
  </si>
  <si>
    <t>ttn 19GJ13-3 6</t>
  </si>
  <si>
    <t>ttn 19GJ13-3 7</t>
  </si>
  <si>
    <t>ttn 19GJ13-3 8</t>
  </si>
  <si>
    <t>ttn 19GJ13-3 9</t>
  </si>
  <si>
    <t>ttn 19GJ13-3 10</t>
  </si>
  <si>
    <t>ttn 19GJ13-3 11</t>
  </si>
  <si>
    <t>ttn 19GJ13-3 12</t>
  </si>
  <si>
    <t>ttn 19GJ13-3 13</t>
  </si>
  <si>
    <t>ttn 19GJ13-3 14</t>
  </si>
  <si>
    <t>ttn 19GJ13-3 15</t>
  </si>
  <si>
    <t>ttn 19GJ13-4 1</t>
  </si>
  <si>
    <t>ttn 19GJ13-4 2</t>
  </si>
  <si>
    <t>ttn 19GJ13-4 3</t>
  </si>
  <si>
    <t>ttn 19GJ13-4 4</t>
  </si>
  <si>
    <t>ttn 19GJ13-4 5</t>
  </si>
  <si>
    <t>ttn 19GJ13-4 10</t>
  </si>
  <si>
    <t>ttn 19GJ13-4 11</t>
  </si>
  <si>
    <t>ttn 19GJ13-4 12</t>
  </si>
  <si>
    <t>titanite</t>
  </si>
  <si>
    <t>±2SE</t>
  </si>
  <si>
    <t>Rho</t>
  </si>
  <si>
    <t>Th (ppm)</t>
  </si>
  <si>
    <t>U/Th</t>
  </si>
  <si>
    <t>U (ppm)</t>
  </si>
  <si>
    <t>Nd (ppm)</t>
  </si>
  <si>
    <t>Sm (ppm)</t>
  </si>
  <si>
    <t>Spot name</t>
  </si>
  <si>
    <t>Date</t>
  </si>
  <si>
    <t>2SE (prop.)</t>
  </si>
  <si>
    <t>ɛNd(t)</t>
  </si>
  <si>
    <t>Interpreted mineral age (Ma)</t>
  </si>
  <si>
    <t>1/30/2020</t>
  </si>
  <si>
    <t>1/31/2020</t>
  </si>
  <si>
    <r>
      <rPr>
        <b/>
        <vertAlign val="superscript"/>
        <sz val="10"/>
        <color theme="1"/>
        <rFont val="Calibri"/>
        <family val="2"/>
        <scheme val="minor"/>
      </rPr>
      <t>207</t>
    </r>
    <r>
      <rPr>
        <b/>
        <sz val="10"/>
        <color theme="1"/>
        <rFont val="Calibri"/>
        <family val="2"/>
        <scheme val="minor"/>
      </rPr>
      <t>Pb/</t>
    </r>
    <r>
      <rPr>
        <b/>
        <vertAlign val="superscript"/>
        <sz val="10"/>
        <color theme="1"/>
        <rFont val="Calibri"/>
        <family val="2"/>
        <scheme val="minor"/>
      </rPr>
      <t>235</t>
    </r>
    <r>
      <rPr>
        <b/>
        <sz val="10"/>
        <color theme="1"/>
        <rFont val="Calibri"/>
        <family val="2"/>
        <scheme val="minor"/>
      </rPr>
      <t>U</t>
    </r>
  </si>
  <si>
    <r>
      <rPr>
        <b/>
        <vertAlign val="superscript"/>
        <sz val="10"/>
        <color theme="1"/>
        <rFont val="Calibri"/>
        <family val="2"/>
        <scheme val="minor"/>
      </rPr>
      <t>206</t>
    </r>
    <r>
      <rPr>
        <b/>
        <sz val="10"/>
        <color theme="1"/>
        <rFont val="Calibri"/>
        <family val="2"/>
        <scheme val="minor"/>
      </rPr>
      <t>Pb/</t>
    </r>
    <r>
      <rPr>
        <b/>
        <vertAlign val="superscript"/>
        <sz val="10"/>
        <color theme="1"/>
        <rFont val="Calibri"/>
        <family val="2"/>
        <scheme val="minor"/>
      </rPr>
      <t>238</t>
    </r>
    <r>
      <rPr>
        <b/>
        <sz val="10"/>
        <color theme="1"/>
        <rFont val="Calibri"/>
        <family val="2"/>
        <scheme val="minor"/>
      </rPr>
      <t>U</t>
    </r>
  </si>
  <si>
    <r>
      <rPr>
        <b/>
        <vertAlign val="superscript"/>
        <sz val="10"/>
        <color theme="1"/>
        <rFont val="Calibri"/>
        <family val="2"/>
        <scheme val="minor"/>
      </rPr>
      <t>238</t>
    </r>
    <r>
      <rPr>
        <b/>
        <sz val="10"/>
        <color theme="1"/>
        <rFont val="Calibri"/>
        <family val="2"/>
        <scheme val="minor"/>
      </rPr>
      <t>U/</t>
    </r>
    <r>
      <rPr>
        <b/>
        <vertAlign val="superscript"/>
        <sz val="10"/>
        <color theme="1"/>
        <rFont val="Calibri"/>
        <family val="2"/>
        <scheme val="minor"/>
      </rPr>
      <t>206</t>
    </r>
    <r>
      <rPr>
        <b/>
        <sz val="10"/>
        <color theme="1"/>
        <rFont val="Calibri"/>
        <family val="2"/>
        <scheme val="minor"/>
      </rPr>
      <t>Pb</t>
    </r>
  </si>
  <si>
    <r>
      <rPr>
        <b/>
        <vertAlign val="superscript"/>
        <sz val="10"/>
        <color theme="1"/>
        <rFont val="Calibri"/>
        <family val="2"/>
        <scheme val="minor"/>
      </rPr>
      <t>207</t>
    </r>
    <r>
      <rPr>
        <b/>
        <sz val="10"/>
        <color theme="1"/>
        <rFont val="Calibri"/>
        <family val="2"/>
        <scheme val="minor"/>
      </rPr>
      <t>Pb/</t>
    </r>
    <r>
      <rPr>
        <b/>
        <vertAlign val="superscript"/>
        <sz val="10"/>
        <color theme="1"/>
        <rFont val="Calibri"/>
        <family val="2"/>
        <scheme val="minor"/>
      </rPr>
      <t>206</t>
    </r>
    <r>
      <rPr>
        <b/>
        <sz val="10"/>
        <color theme="1"/>
        <rFont val="Calibri"/>
        <family val="2"/>
        <scheme val="minor"/>
      </rPr>
      <t>Pb</t>
    </r>
  </si>
  <si>
    <r>
      <rPr>
        <b/>
        <vertAlign val="superscript"/>
        <sz val="10"/>
        <color theme="1"/>
        <rFont val="Calibri"/>
        <family val="2"/>
        <scheme val="minor"/>
      </rPr>
      <t>147</t>
    </r>
    <r>
      <rPr>
        <b/>
        <sz val="10"/>
        <color theme="1"/>
        <rFont val="Calibri"/>
        <family val="2"/>
        <scheme val="minor"/>
      </rPr>
      <t>Sm/</t>
    </r>
    <r>
      <rPr>
        <b/>
        <vertAlign val="superscript"/>
        <sz val="10"/>
        <color theme="1"/>
        <rFont val="Calibri"/>
        <family val="2"/>
        <scheme val="minor"/>
      </rPr>
      <t>144</t>
    </r>
    <r>
      <rPr>
        <b/>
        <sz val="10"/>
        <color theme="1"/>
        <rFont val="Calibri"/>
        <family val="2"/>
        <scheme val="minor"/>
      </rPr>
      <t>Nd (corrected)</t>
    </r>
  </si>
  <si>
    <r>
      <rPr>
        <b/>
        <vertAlign val="superscript"/>
        <sz val="10"/>
        <color theme="1"/>
        <rFont val="Calibri"/>
        <family val="2"/>
        <scheme val="minor"/>
      </rPr>
      <t>143</t>
    </r>
    <r>
      <rPr>
        <b/>
        <sz val="10"/>
        <color theme="1"/>
        <rFont val="Calibri"/>
        <family val="2"/>
        <scheme val="minor"/>
      </rPr>
      <t>Nd/</t>
    </r>
    <r>
      <rPr>
        <b/>
        <vertAlign val="superscript"/>
        <sz val="10"/>
        <color theme="1"/>
        <rFont val="Calibri"/>
        <family val="2"/>
        <scheme val="minor"/>
      </rPr>
      <t>144</t>
    </r>
    <r>
      <rPr>
        <b/>
        <sz val="10"/>
        <color theme="1"/>
        <rFont val="Calibri"/>
        <family val="2"/>
        <scheme val="minor"/>
      </rPr>
      <t>Nd (corrected)</t>
    </r>
  </si>
  <si>
    <t>bancroft</t>
  </si>
  <si>
    <t>bancroft_1</t>
  </si>
  <si>
    <t>bancroft_2</t>
  </si>
  <si>
    <t>bancroft_3</t>
  </si>
  <si>
    <t>bancroft_4</t>
  </si>
  <si>
    <t>bancroft_5</t>
  </si>
  <si>
    <t>bancroft_6</t>
  </si>
  <si>
    <t>bancroft_7</t>
  </si>
  <si>
    <t>bancroft_8</t>
  </si>
  <si>
    <t>bancroft_9</t>
  </si>
  <si>
    <t>bancroft_10</t>
  </si>
  <si>
    <t>bancroft_11</t>
  </si>
  <si>
    <t>bancroft_12</t>
  </si>
  <si>
    <t>bancroft_14</t>
  </si>
  <si>
    <t>bancroft_15</t>
  </si>
  <si>
    <t>bancroft_16</t>
  </si>
  <si>
    <t>bancroft_17</t>
  </si>
  <si>
    <t>bancroft_18</t>
  </si>
  <si>
    <t>bancroft_19</t>
  </si>
  <si>
    <t>bancroft_21</t>
  </si>
  <si>
    <t>bancroft_22</t>
  </si>
  <si>
    <t>bancroft_24</t>
  </si>
  <si>
    <t>bancroft_25</t>
  </si>
  <si>
    <t>bancroft_26</t>
  </si>
  <si>
    <t>bancroft_27</t>
  </si>
  <si>
    <t>MAD2</t>
  </si>
  <si>
    <t>MAD2_1</t>
  </si>
  <si>
    <t>MAD2_2</t>
  </si>
  <si>
    <t>MAD2_3</t>
  </si>
  <si>
    <t>MAD2_4</t>
  </si>
  <si>
    <t>MAD2_5</t>
  </si>
  <si>
    <t>MAD2_6</t>
  </si>
  <si>
    <t>MAD2_7</t>
  </si>
  <si>
    <t>MAD2_8</t>
  </si>
  <si>
    <t>MAD2_9</t>
  </si>
  <si>
    <t>MAD2_11</t>
  </si>
  <si>
    <t>Bear Lake_2</t>
  </si>
  <si>
    <t>Bear Lake_3</t>
  </si>
  <si>
    <t>Bear Lake_4</t>
  </si>
  <si>
    <t>Bear Lake_5</t>
  </si>
  <si>
    <t>Bear Lake_6</t>
  </si>
  <si>
    <t>Bear Lake_7</t>
  </si>
  <si>
    <t>Bear Lake_8</t>
  </si>
  <si>
    <t>Bear Lake_9</t>
  </si>
  <si>
    <t>Bear Lake_10</t>
  </si>
  <si>
    <t>Bear Lake_11</t>
  </si>
  <si>
    <t>Bear Lake_12</t>
  </si>
  <si>
    <t>Bear Lake_14</t>
  </si>
  <si>
    <t>Bear Lake_15</t>
  </si>
  <si>
    <t>Bear Lake_16</t>
  </si>
  <si>
    <t>Bear Lake_17</t>
  </si>
  <si>
    <t>Bear Lake_18</t>
  </si>
  <si>
    <t>Bear Lake_20</t>
  </si>
  <si>
    <t>Bear Lake_21</t>
  </si>
  <si>
    <t>Bear Lake_23</t>
  </si>
  <si>
    <t>Bear Lake_24</t>
  </si>
  <si>
    <t>Bear Lake_25</t>
  </si>
  <si>
    <t>Bear Lake_26</t>
  </si>
  <si>
    <t>Bear Lake_27</t>
  </si>
  <si>
    <t>Bear Lake_28</t>
  </si>
  <si>
    <t>Bear Lake_30</t>
  </si>
  <si>
    <t>Bear Lake_31</t>
  </si>
  <si>
    <t>Bear Lake_32</t>
  </si>
  <si>
    <t>MKED_4</t>
  </si>
  <si>
    <t>MKED_5</t>
  </si>
  <si>
    <t>MKED_6</t>
  </si>
  <si>
    <t>MKED_7</t>
  </si>
  <si>
    <t>MKED_8</t>
  </si>
  <si>
    <t>MKED_9</t>
  </si>
  <si>
    <t>MKED_10</t>
  </si>
  <si>
    <t>MKED_11</t>
  </si>
  <si>
    <t>MKED_12</t>
  </si>
  <si>
    <t>MKED_13</t>
  </si>
  <si>
    <t>MKED_14</t>
  </si>
  <si>
    <t>MKED_15</t>
  </si>
  <si>
    <t>MKED_16</t>
  </si>
  <si>
    <t>MKED_17</t>
  </si>
  <si>
    <t>MKED_18</t>
  </si>
  <si>
    <t>MKED_19</t>
  </si>
  <si>
    <t>MKED_20</t>
  </si>
  <si>
    <t>MKED_21</t>
  </si>
  <si>
    <t>MKED_22</t>
  </si>
  <si>
    <t>MKED_23</t>
  </si>
  <si>
    <t>MKED_24</t>
  </si>
  <si>
    <t>MKED_25</t>
  </si>
  <si>
    <t>MKED_26</t>
  </si>
  <si>
    <t>MKED_27</t>
  </si>
  <si>
    <t>MKED_28</t>
  </si>
  <si>
    <t>MKED_29</t>
  </si>
  <si>
    <t>MKED_30</t>
  </si>
  <si>
    <t>MKED_31</t>
  </si>
  <si>
    <t>2SE (propagated)</t>
  </si>
  <si>
    <r>
      <t>Rho</t>
    </r>
    <r>
      <rPr>
        <b/>
        <vertAlign val="superscript"/>
        <sz val="10"/>
        <color theme="1"/>
        <rFont val="Calibri"/>
        <family val="2"/>
        <scheme val="minor"/>
      </rPr>
      <t>1</t>
    </r>
  </si>
  <si>
    <r>
      <rPr>
        <b/>
        <vertAlign val="superscript"/>
        <sz val="10"/>
        <color theme="1"/>
        <rFont val="Calibri"/>
        <family val="2"/>
        <scheme val="minor"/>
      </rPr>
      <t>147</t>
    </r>
    <r>
      <rPr>
        <b/>
        <sz val="10"/>
        <color theme="1"/>
        <rFont val="Calibri"/>
        <family val="2"/>
        <scheme val="minor"/>
      </rPr>
      <t>Sm/</t>
    </r>
    <r>
      <rPr>
        <b/>
        <vertAlign val="superscript"/>
        <sz val="10"/>
        <color theme="1"/>
        <rFont val="Calibri"/>
        <family val="2"/>
        <scheme val="minor"/>
      </rPr>
      <t>144</t>
    </r>
    <r>
      <rPr>
        <b/>
        <sz val="10"/>
        <color theme="1"/>
        <rFont val="Calibri"/>
        <family val="2"/>
        <scheme val="minor"/>
      </rPr>
      <t>Nd (measured)</t>
    </r>
  </si>
  <si>
    <r>
      <rPr>
        <b/>
        <vertAlign val="superscript"/>
        <sz val="10"/>
        <color theme="1"/>
        <rFont val="Calibri"/>
        <family val="2"/>
        <scheme val="minor"/>
      </rPr>
      <t>143</t>
    </r>
    <r>
      <rPr>
        <b/>
        <sz val="10"/>
        <color theme="1"/>
        <rFont val="Calibri"/>
        <family val="2"/>
        <scheme val="minor"/>
      </rPr>
      <t>Nd/</t>
    </r>
    <r>
      <rPr>
        <b/>
        <vertAlign val="superscript"/>
        <sz val="10"/>
        <color theme="1"/>
        <rFont val="Calibri"/>
        <family val="2"/>
        <scheme val="minor"/>
      </rPr>
      <t>144</t>
    </r>
    <r>
      <rPr>
        <b/>
        <sz val="10"/>
        <color theme="1"/>
        <rFont val="Calibri"/>
        <family val="2"/>
        <scheme val="minor"/>
      </rPr>
      <t>Nd (measured)</t>
    </r>
  </si>
  <si>
    <r>
      <t>Rho</t>
    </r>
    <r>
      <rPr>
        <b/>
        <vertAlign val="superscript"/>
        <sz val="10"/>
        <color theme="1"/>
        <rFont val="Calibri"/>
        <family val="2"/>
        <scheme val="minor"/>
      </rPr>
      <t>2</t>
    </r>
  </si>
  <si>
    <r>
      <rPr>
        <b/>
        <vertAlign val="superscript"/>
        <sz val="10"/>
        <color theme="1"/>
        <rFont val="Calibri"/>
        <family val="2"/>
        <scheme val="minor"/>
      </rPr>
      <t>143</t>
    </r>
    <r>
      <rPr>
        <b/>
        <sz val="10"/>
        <color theme="1"/>
        <rFont val="Calibri"/>
        <family val="2"/>
        <scheme val="minor"/>
      </rPr>
      <t>Nd/</t>
    </r>
    <r>
      <rPr>
        <b/>
        <vertAlign val="superscript"/>
        <sz val="10"/>
        <color theme="1"/>
        <rFont val="Calibri"/>
        <family val="2"/>
        <scheme val="minor"/>
      </rPr>
      <t>144</t>
    </r>
    <r>
      <rPr>
        <b/>
        <sz val="10"/>
        <color theme="1"/>
        <rFont val="Calibri"/>
        <family val="2"/>
        <scheme val="minor"/>
      </rPr>
      <t xml:space="preserve">Nd(initial) </t>
    </r>
    <r>
      <rPr>
        <b/>
        <vertAlign val="superscript"/>
        <sz val="10"/>
        <color theme="1"/>
        <rFont val="Calibri"/>
        <family val="2"/>
        <scheme val="minor"/>
      </rPr>
      <t>3</t>
    </r>
  </si>
  <si>
    <r>
      <t>ɛNd(0)</t>
    </r>
    <r>
      <rPr>
        <b/>
        <vertAlign val="superscript"/>
        <sz val="10"/>
        <color theme="1"/>
        <rFont val="Calibri"/>
        <family val="2"/>
        <scheme val="minor"/>
      </rPr>
      <t>4</t>
    </r>
  </si>
  <si>
    <r>
      <rPr>
        <vertAlign val="superscript"/>
        <sz val="11"/>
        <color theme="1"/>
        <rFont val="Times New Roman"/>
        <family val="1"/>
      </rPr>
      <t>1</t>
    </r>
    <r>
      <rPr>
        <sz val="11"/>
        <color theme="1"/>
        <rFont val="Times New Roman"/>
        <family val="1"/>
      </rPr>
      <t xml:space="preserve"> Correlation coefficient between errors of </t>
    </r>
    <r>
      <rPr>
        <vertAlign val="superscript"/>
        <sz val="11"/>
        <color theme="1"/>
        <rFont val="Times New Roman"/>
        <family val="1"/>
      </rPr>
      <t>206</t>
    </r>
    <r>
      <rPr>
        <sz val="11"/>
        <color theme="1"/>
        <rFont val="Times New Roman"/>
        <family val="1"/>
      </rPr>
      <t>Pb/</t>
    </r>
    <r>
      <rPr>
        <vertAlign val="superscript"/>
        <sz val="11"/>
        <color theme="1"/>
        <rFont val="Times New Roman"/>
        <family val="1"/>
      </rPr>
      <t>238</t>
    </r>
    <r>
      <rPr>
        <sz val="11"/>
        <color theme="1"/>
        <rFont val="Times New Roman"/>
        <family val="1"/>
      </rPr>
      <t xml:space="preserve">U and </t>
    </r>
    <r>
      <rPr>
        <vertAlign val="superscript"/>
        <sz val="11"/>
        <color theme="1"/>
        <rFont val="Times New Roman"/>
        <family val="1"/>
      </rPr>
      <t>207</t>
    </r>
    <r>
      <rPr>
        <sz val="11"/>
        <color theme="1"/>
        <rFont val="Times New Roman"/>
        <family val="1"/>
      </rPr>
      <t>Pb/</t>
    </r>
    <r>
      <rPr>
        <vertAlign val="superscript"/>
        <sz val="11"/>
        <color theme="1"/>
        <rFont val="Times New Roman"/>
        <family val="1"/>
      </rPr>
      <t>235</t>
    </r>
    <r>
      <rPr>
        <sz val="11"/>
        <color theme="1"/>
        <rFont val="Times New Roman"/>
        <family val="1"/>
      </rPr>
      <t>U.</t>
    </r>
  </si>
  <si>
    <r>
      <rPr>
        <b/>
        <vertAlign val="superscript"/>
        <sz val="11"/>
        <rFont val="Times New Roman"/>
        <family val="1"/>
      </rPr>
      <t>3</t>
    </r>
    <r>
      <rPr>
        <sz val="11"/>
        <rFont val="Times New Roman"/>
        <family val="1"/>
      </rPr>
      <t xml:space="preserve"> Calculated using decay-constant λ(</t>
    </r>
    <r>
      <rPr>
        <vertAlign val="superscript"/>
        <sz val="11"/>
        <rFont val="Times New Roman"/>
        <family val="1"/>
      </rPr>
      <t>176</t>
    </r>
    <r>
      <rPr>
        <sz val="11"/>
        <rFont val="Times New Roman"/>
        <family val="1"/>
      </rPr>
      <t>Lu) = 6.54 · 10</t>
    </r>
    <r>
      <rPr>
        <vertAlign val="superscript"/>
        <sz val="11"/>
        <rFont val="Times New Roman"/>
        <family val="1"/>
      </rPr>
      <t>-12</t>
    </r>
    <r>
      <rPr>
        <sz val="11"/>
        <rFont val="Times New Roman"/>
        <family val="1"/>
      </rPr>
      <t xml:space="preserve"> (Lugmair and Marti</t>
    </r>
    <r>
      <rPr>
        <i/>
        <sz val="11"/>
        <rFont val="Times New Roman"/>
        <family val="1"/>
      </rPr>
      <t>,</t>
    </r>
    <r>
      <rPr>
        <sz val="11"/>
        <rFont val="Times New Roman"/>
        <family val="1"/>
      </rPr>
      <t xml:space="preserve"> 1979).</t>
    </r>
  </si>
  <si>
    <r>
      <rPr>
        <b/>
        <vertAlign val="superscript"/>
        <sz val="11"/>
        <rFont val="Times New Roman"/>
        <family val="1"/>
      </rPr>
      <t>4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 xml:space="preserve">Calculated using Bouvier </t>
    </r>
    <r>
      <rPr>
        <i/>
        <sz val="11"/>
        <rFont val="Times New Roman"/>
        <family val="1"/>
      </rPr>
      <t>et al.,</t>
    </r>
    <r>
      <rPr>
        <sz val="11"/>
        <rFont val="Times New Roman"/>
        <family val="1"/>
      </rPr>
      <t xml:space="preserve"> (2008) model values: </t>
    </r>
    <r>
      <rPr>
        <vertAlign val="superscript"/>
        <sz val="11"/>
        <rFont val="Times New Roman"/>
        <family val="1"/>
      </rPr>
      <t>143</t>
    </r>
    <r>
      <rPr>
        <sz val="11"/>
        <rFont val="Times New Roman"/>
        <family val="1"/>
      </rPr>
      <t>Nd/</t>
    </r>
    <r>
      <rPr>
        <vertAlign val="superscript"/>
        <sz val="11"/>
        <rFont val="Times New Roman"/>
        <family val="1"/>
      </rPr>
      <t>144</t>
    </r>
    <r>
      <rPr>
        <sz val="11"/>
        <rFont val="Times New Roman"/>
        <family val="1"/>
      </rPr>
      <t>Nd=0.51263</t>
    </r>
    <r>
      <rPr>
        <sz val="11"/>
        <rFont val="Calibri"/>
        <family val="2"/>
      </rPr>
      <t>±</t>
    </r>
    <r>
      <rPr>
        <sz val="11"/>
        <rFont val="Times New Roman"/>
        <family val="1"/>
      </rPr>
      <t xml:space="preserve">11 and </t>
    </r>
    <r>
      <rPr>
        <vertAlign val="superscript"/>
        <sz val="11"/>
        <rFont val="Times New Roman"/>
        <family val="1"/>
      </rPr>
      <t>147</t>
    </r>
    <r>
      <rPr>
        <sz val="11"/>
        <rFont val="Times New Roman"/>
        <family val="1"/>
      </rPr>
      <t>Sm/</t>
    </r>
    <r>
      <rPr>
        <vertAlign val="superscript"/>
        <sz val="11"/>
        <rFont val="Times New Roman"/>
        <family val="1"/>
      </rPr>
      <t>144</t>
    </r>
    <r>
      <rPr>
        <sz val="11"/>
        <rFont val="Times New Roman"/>
        <family val="1"/>
      </rPr>
      <t>Nd=0.1960</t>
    </r>
    <r>
      <rPr>
        <sz val="11"/>
        <rFont val="Calibri"/>
        <family val="2"/>
      </rPr>
      <t>±4</t>
    </r>
    <r>
      <rPr>
        <sz val="11"/>
        <rFont val="Times New Roman"/>
        <family val="1"/>
      </rPr>
      <t>.</t>
    </r>
  </si>
  <si>
    <t>Strike-through indicate data points that were rejected during data filtering; numbers in red indicate the reason for rejection.</t>
  </si>
  <si>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 xml:space="preserve"> Correlation coefficient between errors of </t>
    </r>
    <r>
      <rPr>
        <vertAlign val="superscript"/>
        <sz val="11"/>
        <color theme="1"/>
        <rFont val="Times New Roman"/>
        <family val="1"/>
      </rPr>
      <t>238</t>
    </r>
    <r>
      <rPr>
        <sz val="11"/>
        <color theme="1"/>
        <rFont val="Times New Roman"/>
        <family val="1"/>
      </rPr>
      <t>U/</t>
    </r>
    <r>
      <rPr>
        <vertAlign val="superscript"/>
        <sz val="11"/>
        <color theme="1"/>
        <rFont val="Times New Roman"/>
        <family val="1"/>
      </rPr>
      <t>206</t>
    </r>
    <r>
      <rPr>
        <sz val="11"/>
        <color theme="1"/>
        <rFont val="Times New Roman"/>
        <family val="1"/>
      </rPr>
      <t xml:space="preserve">Pb and </t>
    </r>
    <r>
      <rPr>
        <vertAlign val="superscript"/>
        <sz val="11"/>
        <color theme="1"/>
        <rFont val="Times New Roman"/>
        <family val="1"/>
      </rPr>
      <t>207</t>
    </r>
    <r>
      <rPr>
        <sz val="11"/>
        <color theme="1"/>
        <rFont val="Times New Roman"/>
        <family val="1"/>
      </rPr>
      <t>Pb/</t>
    </r>
    <r>
      <rPr>
        <vertAlign val="superscript"/>
        <sz val="11"/>
        <color theme="1"/>
        <rFont val="Times New Roman"/>
        <family val="1"/>
      </rPr>
      <t>206</t>
    </r>
    <r>
      <rPr>
        <sz val="11"/>
        <color theme="1"/>
        <rFont val="Times New Roman"/>
        <family val="1"/>
      </rPr>
      <t>Pb.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</si>
</sst>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0.0000"/>
    <numFmt numFmtId="166" formatCode="0.0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vertAlign val="superscript"/>
      <sz val="10"/>
      <color theme="1"/>
      <name val="Calibri"/>
      <family val="2"/>
      <scheme val="minor"/>
    </font>
    <font>
      <i/>
      <strike/>
      <sz val="10"/>
      <color theme="1"/>
      <name val="Calibri"/>
      <family val="2"/>
      <scheme val="minor"/>
    </font>
    <font>
      <strike/>
      <sz val="10"/>
      <color theme="1"/>
      <name val="Calibri"/>
      <family val="2"/>
      <scheme val="minor"/>
    </font>
    <font>
      <i/>
      <strike/>
      <sz val="10"/>
      <color rgb="FFFF0000"/>
      <name val="Calibri"/>
      <family val="2"/>
      <scheme val="minor"/>
    </font>
    <font>
      <strike/>
      <sz val="10"/>
      <color rgb="FFFF0000"/>
      <name val="Calibri"/>
      <family val="2"/>
      <scheme val="minor"/>
    </font>
    <font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sz val="11"/>
      <name val="Times New Roman"/>
      <family val="1"/>
    </font>
    <font>
      <b/>
      <vertAlign val="superscript"/>
      <sz val="11"/>
      <name val="Times New Roman"/>
      <family val="1"/>
    </font>
    <font>
      <vertAlign val="superscript"/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1" fillId="2" borderId="0" xfId="0" applyFont="1" applyFill="1" applyAlignment="1">
      <alignment horizontal="center"/>
    </xf>
    <xf numFmtId="165" fontId="1" fillId="2" borderId="0" xfId="0" applyNumberFormat="1" applyFont="1" applyFill="1" applyAlignment="1">
      <alignment horizontal="center"/>
    </xf>
    <xf numFmtId="164" fontId="1" fillId="2" borderId="0" xfId="0" applyNumberFormat="1" applyFont="1" applyFill="1" applyAlignment="1">
      <alignment horizontal="center"/>
    </xf>
    <xf numFmtId="2" fontId="1" fillId="2" borderId="0" xfId="0" applyNumberFormat="1" applyFont="1" applyFill="1" applyAlignment="1">
      <alignment horizontal="center"/>
    </xf>
    <xf numFmtId="1" fontId="1" fillId="2" borderId="0" xfId="0" applyNumberFormat="1" applyFont="1" applyFill="1" applyAlignment="1">
      <alignment horizontal="center"/>
    </xf>
    <xf numFmtId="166" fontId="1" fillId="2" borderId="0" xfId="0" applyNumberFormat="1" applyFont="1" applyFill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5" fontId="5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/>
    </xf>
    <xf numFmtId="166" fontId="5" fillId="0" borderId="0" xfId="0" applyNumberFormat="1" applyFont="1" applyAlignment="1">
      <alignment horizontal="center"/>
    </xf>
    <xf numFmtId="166" fontId="7" fillId="0" borderId="0" xfId="0" applyNumberFormat="1" applyFont="1" applyAlignment="1">
      <alignment horizontal="center"/>
    </xf>
    <xf numFmtId="0" fontId="5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65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center"/>
    </xf>
    <xf numFmtId="166" fontId="7" fillId="2" borderId="0" xfId="0" applyNumberFormat="1" applyFont="1" applyFill="1" applyAlignment="1">
      <alignment horizontal="center"/>
    </xf>
    <xf numFmtId="165" fontId="6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2" fontId="6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166" fontId="6" fillId="0" borderId="0" xfId="0" applyNumberFormat="1" applyFont="1" applyAlignment="1">
      <alignment horizontal="center"/>
    </xf>
    <xf numFmtId="166" fontId="8" fillId="0" borderId="0" xfId="0" applyNumberFormat="1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left"/>
    </xf>
    <xf numFmtId="1" fontId="11" fillId="0" borderId="0" xfId="0" applyNumberFormat="1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03"/>
  <sheetViews>
    <sheetView tabSelected="1" zoomScaleNormal="100" workbookViewId="0">
      <pane xSplit="1" ySplit="1" topLeftCell="B95" activePane="bottomRight" state="frozen"/>
      <selection pane="topRight" activeCell="B1" sqref="B1"/>
      <selection pane="bottomLeft" activeCell="A2" sqref="A2"/>
      <selection pane="bottomRight" activeCell="G101" sqref="G101"/>
    </sheetView>
  </sheetViews>
  <sheetFormatPr defaultColWidth="15.88671875" defaultRowHeight="13.8" x14ac:dyDescent="0.3"/>
  <cols>
    <col min="1" max="1" width="15.44140625" style="1" customWidth="1"/>
    <col min="2" max="2" width="9.44140625" style="1" bestFit="1" customWidth="1"/>
    <col min="3" max="3" width="9.109375" style="1" bestFit="1" customWidth="1"/>
    <col min="4" max="4" width="12.44140625" style="1" bestFit="1" customWidth="1"/>
    <col min="5" max="5" width="13.88671875" style="1" customWidth="1"/>
    <col min="6" max="6" width="12.44140625" style="1" bestFit="1" customWidth="1"/>
    <col min="7" max="7" width="13.44140625" style="1" customWidth="1"/>
    <col min="8" max="8" width="7.44140625" style="1" bestFit="1" customWidth="1"/>
    <col min="9" max="9" width="12.44140625" style="1" bestFit="1" customWidth="1"/>
    <col min="10" max="10" width="11.88671875" style="1" customWidth="1"/>
    <col min="11" max="11" width="13.88671875" style="1" bestFit="1" customWidth="1"/>
    <col min="12" max="12" width="12.109375" style="1" customWidth="1"/>
    <col min="13" max="13" width="7.44140625" style="1" bestFit="1" customWidth="1"/>
    <col min="14" max="14" width="12.5546875" style="1" bestFit="1" customWidth="1"/>
    <col min="15" max="15" width="11.109375" style="1" bestFit="1" customWidth="1"/>
    <col min="16" max="16" width="12.5546875" style="1" bestFit="1" customWidth="1"/>
    <col min="17" max="17" width="11.109375" style="1" bestFit="1" customWidth="1"/>
    <col min="18" max="18" width="7.33203125" style="1" bestFit="1" customWidth="1"/>
    <col min="19" max="19" width="7.6640625" style="1" bestFit="1" customWidth="1"/>
    <col min="20" max="20" width="11.88671875" style="1" customWidth="1"/>
    <col min="21" max="21" width="7.6640625" style="1" bestFit="1" customWidth="1"/>
    <col min="22" max="22" width="12" style="1" customWidth="1"/>
    <col min="23" max="23" width="15.6640625" style="1" customWidth="1"/>
    <col min="24" max="24" width="14.109375" style="1" customWidth="1"/>
    <col min="25" max="25" width="13.44140625" style="1" bestFit="1" customWidth="1"/>
    <col min="26" max="26" width="13.109375" style="1" customWidth="1"/>
    <col min="27" max="27" width="14.33203125" style="1" bestFit="1" customWidth="1"/>
    <col min="28" max="28" width="12.5546875" style="1" customWidth="1"/>
    <col min="29" max="29" width="17.33203125" style="1" customWidth="1"/>
    <col min="30" max="30" width="8.6640625" style="1" customWidth="1"/>
    <col min="31" max="31" width="7.6640625" style="1" customWidth="1"/>
    <col min="32" max="32" width="9.44140625" style="1" bestFit="1" customWidth="1"/>
    <col min="33" max="16384" width="15.88671875" style="1"/>
  </cols>
  <sheetData>
    <row r="1" spans="1:32" s="14" customFormat="1" ht="41.4" x14ac:dyDescent="0.3">
      <c r="A1" s="14" t="s">
        <v>100</v>
      </c>
      <c r="B1" s="14" t="s">
        <v>101</v>
      </c>
      <c r="C1" s="14" t="s">
        <v>0</v>
      </c>
      <c r="D1" s="15" t="s">
        <v>107</v>
      </c>
      <c r="E1" s="39" t="s">
        <v>204</v>
      </c>
      <c r="F1" s="15" t="s">
        <v>108</v>
      </c>
      <c r="G1" s="39" t="s">
        <v>204</v>
      </c>
      <c r="H1" s="40" t="s">
        <v>205</v>
      </c>
      <c r="I1" s="15" t="s">
        <v>109</v>
      </c>
      <c r="J1" s="39" t="s">
        <v>204</v>
      </c>
      <c r="K1" s="15" t="s">
        <v>110</v>
      </c>
      <c r="L1" s="39" t="s">
        <v>204</v>
      </c>
      <c r="M1" s="40" t="s">
        <v>208</v>
      </c>
      <c r="N1" s="16" t="s">
        <v>97</v>
      </c>
      <c r="O1" s="39" t="s">
        <v>204</v>
      </c>
      <c r="P1" s="14" t="s">
        <v>95</v>
      </c>
      <c r="Q1" s="39" t="s">
        <v>204</v>
      </c>
      <c r="R1" s="14" t="s">
        <v>96</v>
      </c>
      <c r="S1" s="14" t="s">
        <v>98</v>
      </c>
      <c r="T1" s="39" t="s">
        <v>204</v>
      </c>
      <c r="U1" s="14" t="s">
        <v>99</v>
      </c>
      <c r="V1" s="39" t="s">
        <v>204</v>
      </c>
      <c r="W1" s="14" t="s">
        <v>206</v>
      </c>
      <c r="X1" s="39" t="s">
        <v>204</v>
      </c>
      <c r="Y1" s="14" t="s">
        <v>207</v>
      </c>
      <c r="Z1" s="39" t="s">
        <v>204</v>
      </c>
      <c r="AA1" s="14" t="s">
        <v>104</v>
      </c>
      <c r="AB1" s="39" t="s">
        <v>204</v>
      </c>
      <c r="AC1" s="14" t="s">
        <v>209</v>
      </c>
      <c r="AD1" s="14" t="s">
        <v>210</v>
      </c>
      <c r="AE1" s="14" t="s">
        <v>103</v>
      </c>
      <c r="AF1" s="14" t="s">
        <v>102</v>
      </c>
    </row>
    <row r="2" spans="1:32" s="7" customFormat="1" x14ac:dyDescent="0.3">
      <c r="A2" s="7" t="s">
        <v>1</v>
      </c>
      <c r="B2" s="7" t="s">
        <v>105</v>
      </c>
      <c r="C2" s="7" t="s">
        <v>38</v>
      </c>
      <c r="D2" s="8">
        <v>0.92</v>
      </c>
      <c r="E2" s="8">
        <v>0.28000000000000003</v>
      </c>
      <c r="F2" s="9">
        <v>0.11</v>
      </c>
      <c r="G2" s="9">
        <v>4.3999999999999997E-2</v>
      </c>
      <c r="H2" s="10">
        <v>-0.19664999999999999</v>
      </c>
      <c r="I2" s="10">
        <v>9.0909089999999999</v>
      </c>
      <c r="J2" s="10">
        <v>3.6363639999999999</v>
      </c>
      <c r="K2" s="8">
        <v>6.8000000000000005E-2</v>
      </c>
      <c r="L2" s="8">
        <v>3.3000000000000002E-2</v>
      </c>
      <c r="M2" s="10">
        <v>0.78861999999999999</v>
      </c>
      <c r="N2" s="11">
        <v>0.08</v>
      </c>
      <c r="O2" s="11">
        <v>0.14000000000000001</v>
      </c>
      <c r="P2" s="7" t="s">
        <v>40</v>
      </c>
      <c r="Q2" s="7" t="s">
        <v>40</v>
      </c>
      <c r="R2" s="7" t="s">
        <v>40</v>
      </c>
      <c r="S2" s="11">
        <v>1.6E-2</v>
      </c>
      <c r="T2" s="11">
        <v>2.5000000000000001E-2</v>
      </c>
      <c r="U2" s="11">
        <v>-2.8000000000000001E-2</v>
      </c>
      <c r="V2" s="11">
        <v>2.9000000000000001E-2</v>
      </c>
      <c r="W2" s="7" t="s">
        <v>40</v>
      </c>
      <c r="X2" s="7" t="s">
        <v>39</v>
      </c>
      <c r="Y2" s="7" t="s">
        <v>40</v>
      </c>
      <c r="Z2" s="7" t="s">
        <v>39</v>
      </c>
      <c r="AA2" s="7">
        <v>197.6</v>
      </c>
      <c r="AB2" s="7">
        <v>0.1</v>
      </c>
    </row>
    <row r="3" spans="1:32" s="17" customFormat="1" x14ac:dyDescent="0.3">
      <c r="A3" s="17" t="s">
        <v>2</v>
      </c>
      <c r="B3" s="18" t="s">
        <v>105</v>
      </c>
      <c r="C3" s="17" t="s">
        <v>38</v>
      </c>
      <c r="D3" s="19">
        <v>0.16039999999999999</v>
      </c>
      <c r="E3" s="19">
        <v>6.0000000000000001E-3</v>
      </c>
      <c r="F3" s="20">
        <v>1.9939999999999999E-2</v>
      </c>
      <c r="G3" s="20">
        <v>5.9999999999999995E-4</v>
      </c>
      <c r="H3" s="21">
        <v>0.44511000000000001</v>
      </c>
      <c r="I3" s="21">
        <v>50.150449999999999</v>
      </c>
      <c r="J3" s="21">
        <v>1.5090410000000001</v>
      </c>
      <c r="K3" s="19">
        <v>5.8569999999999997E-2</v>
      </c>
      <c r="L3" s="19">
        <v>1.2999999999999999E-3</v>
      </c>
      <c r="M3" s="21">
        <v>0.46301999999999999</v>
      </c>
      <c r="N3" s="22">
        <v>229</v>
      </c>
      <c r="O3" s="22">
        <v>10</v>
      </c>
      <c r="P3" s="17" t="s">
        <v>40</v>
      </c>
      <c r="Q3" s="17" t="s">
        <v>40</v>
      </c>
      <c r="R3" s="17" t="s">
        <v>40</v>
      </c>
      <c r="S3" s="22">
        <v>242</v>
      </c>
      <c r="T3" s="22">
        <v>22</v>
      </c>
      <c r="U3" s="22">
        <v>83.3</v>
      </c>
      <c r="V3" s="22">
        <v>6</v>
      </c>
      <c r="W3" s="20">
        <v>0.14143</v>
      </c>
      <c r="X3" s="20">
        <v>7.7999999999999999E-4</v>
      </c>
      <c r="Y3" s="20">
        <v>0.51276999999999995</v>
      </c>
      <c r="Z3" s="20">
        <v>1.3999999999999999E-4</v>
      </c>
      <c r="AA3" s="17">
        <v>197.6</v>
      </c>
      <c r="AB3" s="17">
        <v>0.1</v>
      </c>
      <c r="AC3" s="20">
        <f t="shared" ref="AC3:AC65" si="0">Y3-(W3)*(EXP(0.0000000000064*(AA3*1000000))-1)</f>
        <v>0.51259102882159702</v>
      </c>
      <c r="AD3" s="23">
        <f t="shared" ref="AD3:AD65" si="1">((AC3/(0.51263-0.196*(EXP((0.00000000000654)*(0*1000000))-1)))-1)*10000</f>
        <v>-0.76022040073731034</v>
      </c>
      <c r="AE3" s="23">
        <f t="shared" ref="AE3:AE65" si="2">((AC3/(0.51263-0.196*(EXP((0.00000000000654)*(AA3*1000000))-1)))-1)*10000</f>
        <v>4.1860647840263887</v>
      </c>
      <c r="AF3" s="24">
        <v>2.740340958082923</v>
      </c>
    </row>
    <row r="4" spans="1:32" s="7" customFormat="1" x14ac:dyDescent="0.3">
      <c r="A4" s="7" t="s">
        <v>3</v>
      </c>
      <c r="B4" s="7" t="s">
        <v>105</v>
      </c>
      <c r="C4" s="7" t="s">
        <v>38</v>
      </c>
      <c r="D4" s="8" t="s">
        <v>40</v>
      </c>
      <c r="E4" s="8" t="s">
        <v>39</v>
      </c>
      <c r="F4" s="9" t="s">
        <v>40</v>
      </c>
      <c r="G4" s="9" t="s">
        <v>39</v>
      </c>
      <c r="H4" s="10" t="s">
        <v>40</v>
      </c>
      <c r="I4" s="10" t="s">
        <v>40</v>
      </c>
      <c r="J4" s="10" t="s">
        <v>40</v>
      </c>
      <c r="K4" s="8" t="s">
        <v>40</v>
      </c>
      <c r="L4" s="8" t="s">
        <v>39</v>
      </c>
      <c r="M4" s="10" t="s">
        <v>40</v>
      </c>
      <c r="N4" s="11">
        <v>2.5999999999999999E-2</v>
      </c>
      <c r="O4" s="11">
        <v>9.4E-2</v>
      </c>
      <c r="P4" s="7" t="s">
        <v>40</v>
      </c>
      <c r="Q4" s="7" t="s">
        <v>40</v>
      </c>
      <c r="R4" s="7" t="s">
        <v>40</v>
      </c>
      <c r="S4" s="11">
        <v>1.7999999999999999E-2</v>
      </c>
      <c r="T4" s="11">
        <v>2.1000000000000001E-2</v>
      </c>
      <c r="U4" s="11">
        <v>6.0000000000000001E-3</v>
      </c>
      <c r="V4" s="11">
        <v>2.7E-2</v>
      </c>
      <c r="W4" s="9" t="s">
        <v>40</v>
      </c>
      <c r="X4" s="9" t="s">
        <v>39</v>
      </c>
      <c r="Y4" s="9" t="s">
        <v>40</v>
      </c>
      <c r="Z4" s="9" t="s">
        <v>39</v>
      </c>
      <c r="AA4" s="7">
        <v>197.6</v>
      </c>
      <c r="AB4" s="7">
        <v>0.1</v>
      </c>
      <c r="AC4" s="9"/>
      <c r="AD4" s="12"/>
      <c r="AE4" s="12"/>
      <c r="AF4" s="12"/>
    </row>
    <row r="5" spans="1:32" x14ac:dyDescent="0.3">
      <c r="A5" s="1" t="s">
        <v>4</v>
      </c>
      <c r="B5" s="1" t="s">
        <v>105</v>
      </c>
      <c r="C5" s="1" t="s">
        <v>38</v>
      </c>
      <c r="D5" s="3" t="s">
        <v>40</v>
      </c>
      <c r="E5" s="3" t="s">
        <v>39</v>
      </c>
      <c r="F5" s="2" t="s">
        <v>40</v>
      </c>
      <c r="G5" s="2" t="s">
        <v>39</v>
      </c>
      <c r="H5" s="4" t="s">
        <v>40</v>
      </c>
      <c r="I5" s="4" t="s">
        <v>40</v>
      </c>
      <c r="J5" s="4" t="s">
        <v>40</v>
      </c>
      <c r="K5" s="3" t="s">
        <v>40</v>
      </c>
      <c r="L5" s="3" t="s">
        <v>39</v>
      </c>
      <c r="M5" s="4" t="s">
        <v>40</v>
      </c>
      <c r="N5" s="6">
        <v>-1.7000000000000001E-2</v>
      </c>
      <c r="O5" s="6">
        <v>6.8000000000000005E-2</v>
      </c>
      <c r="P5" s="1" t="s">
        <v>40</v>
      </c>
      <c r="Q5" s="1" t="s">
        <v>40</v>
      </c>
      <c r="R5" s="1" t="s">
        <v>40</v>
      </c>
      <c r="S5" s="6">
        <v>4.0000000000000001E-3</v>
      </c>
      <c r="T5" s="6">
        <v>1.4E-2</v>
      </c>
      <c r="U5" s="6">
        <v>8.9999999999999993E-3</v>
      </c>
      <c r="V5" s="6">
        <v>2.8000000000000001E-2</v>
      </c>
      <c r="W5" s="2" t="s">
        <v>40</v>
      </c>
      <c r="X5" s="2" t="s">
        <v>39</v>
      </c>
      <c r="Y5" s="2" t="s">
        <v>40</v>
      </c>
      <c r="Z5" s="2" t="s">
        <v>39</v>
      </c>
      <c r="AA5" s="1">
        <v>197.6</v>
      </c>
      <c r="AB5" s="1">
        <v>0.1</v>
      </c>
      <c r="AC5" s="2"/>
      <c r="AD5" s="5"/>
      <c r="AE5" s="5"/>
      <c r="AF5" s="5"/>
    </row>
    <row r="6" spans="1:32" s="7" customFormat="1" x14ac:dyDescent="0.3">
      <c r="D6" s="8"/>
      <c r="E6" s="8"/>
      <c r="F6" s="9"/>
      <c r="G6" s="9"/>
      <c r="H6" s="10"/>
      <c r="I6" s="10"/>
      <c r="J6" s="10"/>
      <c r="K6" s="8"/>
      <c r="L6" s="8"/>
      <c r="M6" s="10"/>
      <c r="N6" s="11"/>
      <c r="O6" s="11"/>
      <c r="S6" s="11"/>
      <c r="T6" s="11"/>
      <c r="U6" s="11"/>
      <c r="V6" s="11"/>
      <c r="W6" s="9"/>
      <c r="X6" s="9"/>
      <c r="Y6" s="9"/>
      <c r="Z6" s="9"/>
      <c r="AC6" s="9"/>
      <c r="AD6" s="12"/>
      <c r="AE6" s="12"/>
      <c r="AF6" s="12"/>
    </row>
    <row r="7" spans="1:32" x14ac:dyDescent="0.3">
      <c r="A7" s="1" t="s">
        <v>5</v>
      </c>
      <c r="B7" s="1" t="s">
        <v>105</v>
      </c>
      <c r="C7" s="1" t="s">
        <v>38</v>
      </c>
      <c r="D7" s="3">
        <v>6.2399999999999997E-2</v>
      </c>
      <c r="E7" s="3">
        <v>2.5999999999999999E-3</v>
      </c>
      <c r="F7" s="2">
        <v>1.5350000000000001E-2</v>
      </c>
      <c r="G7" s="2">
        <v>4.6000000000000001E-4</v>
      </c>
      <c r="H7" s="4">
        <v>0.70189000000000001</v>
      </c>
      <c r="I7" s="4">
        <v>65.14658</v>
      </c>
      <c r="J7" s="4">
        <v>1.952275</v>
      </c>
      <c r="K7" s="3">
        <v>2.9329999999999998E-2</v>
      </c>
      <c r="L7" s="3">
        <v>6.6E-4</v>
      </c>
      <c r="M7" s="4">
        <v>1.6737999999999999E-2</v>
      </c>
      <c r="N7" s="6">
        <v>872</v>
      </c>
      <c r="O7" s="6">
        <v>38</v>
      </c>
      <c r="P7" s="1" t="s">
        <v>40</v>
      </c>
      <c r="Q7" s="1" t="s">
        <v>40</v>
      </c>
      <c r="R7" s="1" t="s">
        <v>40</v>
      </c>
      <c r="S7" s="6">
        <v>574</v>
      </c>
      <c r="T7" s="6">
        <v>36</v>
      </c>
      <c r="U7" s="6">
        <v>132.1</v>
      </c>
      <c r="V7" s="6">
        <v>8.1999999999999993</v>
      </c>
      <c r="W7" s="2">
        <v>9.6626000000000004E-2</v>
      </c>
      <c r="X7" s="2">
        <v>4.6999999999999997E-5</v>
      </c>
      <c r="Y7" s="2">
        <v>0.51270499999999997</v>
      </c>
      <c r="Z7" s="2">
        <v>5.1999999999999997E-5</v>
      </c>
      <c r="AA7" s="5">
        <v>199</v>
      </c>
      <c r="AB7" s="5">
        <v>0.5</v>
      </c>
      <c r="AC7" s="2">
        <f t="shared" si="0"/>
        <v>0.51258185872668227</v>
      </c>
      <c r="AD7" s="5">
        <f t="shared" si="1"/>
        <v>-0.93910370672301013</v>
      </c>
      <c r="AE7" s="5">
        <f t="shared" si="2"/>
        <v>4.042177172711714</v>
      </c>
      <c r="AF7" s="5">
        <v>1.0366675163473575</v>
      </c>
    </row>
    <row r="8" spans="1:32" s="7" customFormat="1" x14ac:dyDescent="0.3">
      <c r="A8" s="7" t="s">
        <v>6</v>
      </c>
      <c r="B8" s="7" t="s">
        <v>105</v>
      </c>
      <c r="C8" s="7" t="s">
        <v>38</v>
      </c>
      <c r="D8" s="8">
        <v>2.7799999999999998E-2</v>
      </c>
      <c r="E8" s="8">
        <v>1.5E-3</v>
      </c>
      <c r="F8" s="9">
        <v>1.167E-2</v>
      </c>
      <c r="G8" s="9">
        <v>4.0000000000000002E-4</v>
      </c>
      <c r="H8" s="10">
        <v>0.65598000000000001</v>
      </c>
      <c r="I8" s="10">
        <v>85.689800000000005</v>
      </c>
      <c r="J8" s="10">
        <v>2.9370970000000001</v>
      </c>
      <c r="K8" s="8">
        <v>1.7229999999999999E-2</v>
      </c>
      <c r="L8" s="8">
        <v>6.0999999999999997E-4</v>
      </c>
      <c r="M8" s="10">
        <v>-0.15826999999999999</v>
      </c>
      <c r="N8" s="11">
        <v>1151</v>
      </c>
      <c r="O8" s="11">
        <v>69</v>
      </c>
      <c r="P8" s="7" t="s">
        <v>40</v>
      </c>
      <c r="Q8" s="7" t="s">
        <v>40</v>
      </c>
      <c r="R8" s="7" t="s">
        <v>40</v>
      </c>
      <c r="S8" s="11">
        <v>608</v>
      </c>
      <c r="T8" s="11">
        <v>18</v>
      </c>
      <c r="U8" s="11">
        <v>162.9</v>
      </c>
      <c r="V8" s="11">
        <v>5.5</v>
      </c>
      <c r="W8" s="9">
        <v>0.11224000000000001</v>
      </c>
      <c r="X8" s="9">
        <v>5.1999999999999995E-4</v>
      </c>
      <c r="Y8" s="9">
        <v>0.51277499999999998</v>
      </c>
      <c r="Z8" s="9">
        <v>7.1000000000000005E-5</v>
      </c>
      <c r="AA8" s="12">
        <v>199</v>
      </c>
      <c r="AB8" s="12">
        <v>0.5</v>
      </c>
      <c r="AC8" s="9">
        <f t="shared" si="0"/>
        <v>0.51263196006750589</v>
      </c>
      <c r="AD8" s="12">
        <f t="shared" si="1"/>
        <v>3.8235520860574468E-2</v>
      </c>
      <c r="AE8" s="12">
        <f t="shared" si="2"/>
        <v>5.0200032861402732</v>
      </c>
      <c r="AF8" s="12">
        <v>1.4015859714174921</v>
      </c>
    </row>
    <row r="9" spans="1:32" s="17" customFormat="1" x14ac:dyDescent="0.3">
      <c r="A9" s="17" t="s">
        <v>7</v>
      </c>
      <c r="B9" s="18" t="s">
        <v>105</v>
      </c>
      <c r="C9" s="17" t="s">
        <v>38</v>
      </c>
      <c r="D9" s="19">
        <v>4.58E-2</v>
      </c>
      <c r="E9" s="19">
        <v>3.5000000000000001E-3</v>
      </c>
      <c r="F9" s="20">
        <v>1.3220000000000001E-2</v>
      </c>
      <c r="G9" s="20">
        <v>8.3000000000000001E-4</v>
      </c>
      <c r="H9" s="21">
        <v>0.69745999999999997</v>
      </c>
      <c r="I9" s="21">
        <v>75.642970000000005</v>
      </c>
      <c r="J9" s="21">
        <v>4.749142</v>
      </c>
      <c r="K9" s="19">
        <v>2.53E-2</v>
      </c>
      <c r="L9" s="19">
        <v>1.2999999999999999E-3</v>
      </c>
      <c r="M9" s="21">
        <v>3.3050999999999997E-2</v>
      </c>
      <c r="N9" s="22">
        <v>618</v>
      </c>
      <c r="O9" s="22">
        <v>49</v>
      </c>
      <c r="P9" s="17" t="s">
        <v>40</v>
      </c>
      <c r="Q9" s="17" t="s">
        <v>40</v>
      </c>
      <c r="R9" s="17" t="s">
        <v>40</v>
      </c>
      <c r="S9" s="22">
        <v>522</v>
      </c>
      <c r="T9" s="22">
        <v>13</v>
      </c>
      <c r="U9" s="22">
        <v>120.3</v>
      </c>
      <c r="V9" s="22">
        <v>3.4</v>
      </c>
      <c r="W9" s="20">
        <v>9.6619999999999998E-2</v>
      </c>
      <c r="X9" s="20">
        <v>6.0999999999999997E-4</v>
      </c>
      <c r="Y9" s="20">
        <v>0.51275000000000004</v>
      </c>
      <c r="Z9" s="20">
        <v>1.4999999999999999E-4</v>
      </c>
      <c r="AA9" s="23">
        <v>199</v>
      </c>
      <c r="AB9" s="23">
        <v>0.5</v>
      </c>
      <c r="AC9" s="20">
        <f t="shared" si="0"/>
        <v>0.51262686637315058</v>
      </c>
      <c r="AD9" s="23">
        <f t="shared" si="1"/>
        <v>-6.112843277672475E-2</v>
      </c>
      <c r="AE9" s="23">
        <f t="shared" si="2"/>
        <v>4.9205898318760433</v>
      </c>
      <c r="AF9" s="24">
        <v>2.9351936452406533</v>
      </c>
    </row>
    <row r="10" spans="1:32" s="7" customFormat="1" x14ac:dyDescent="0.3">
      <c r="A10" s="7" t="s">
        <v>8</v>
      </c>
      <c r="B10" s="7" t="s">
        <v>105</v>
      </c>
      <c r="C10" s="7" t="s">
        <v>38</v>
      </c>
      <c r="D10" s="8">
        <v>4.2599999999999999E-2</v>
      </c>
      <c r="E10" s="8">
        <v>2.8999999999999998E-3</v>
      </c>
      <c r="F10" s="9">
        <v>1.128E-2</v>
      </c>
      <c r="G10" s="9">
        <v>4.4999999999999999E-4</v>
      </c>
      <c r="H10" s="10">
        <v>0.74892999999999998</v>
      </c>
      <c r="I10" s="10">
        <v>88.652479999999997</v>
      </c>
      <c r="J10" s="10">
        <v>3.5366680000000001</v>
      </c>
      <c r="K10" s="8">
        <v>3.1899999999999998E-2</v>
      </c>
      <c r="L10" s="8">
        <v>1.4E-3</v>
      </c>
      <c r="M10" s="10">
        <v>-0.36659000000000003</v>
      </c>
      <c r="N10" s="11">
        <v>404</v>
      </c>
      <c r="O10" s="11">
        <v>31</v>
      </c>
      <c r="P10" s="7" t="s">
        <v>40</v>
      </c>
      <c r="Q10" s="7" t="s">
        <v>40</v>
      </c>
      <c r="R10" s="7" t="s">
        <v>40</v>
      </c>
      <c r="S10" s="11">
        <v>378.7</v>
      </c>
      <c r="T10" s="11">
        <v>4.8</v>
      </c>
      <c r="U10" s="11">
        <v>98.3</v>
      </c>
      <c r="V10" s="11">
        <v>1.9</v>
      </c>
      <c r="W10" s="9">
        <v>0.10888</v>
      </c>
      <c r="X10" s="9">
        <v>9.7999999999999997E-4</v>
      </c>
      <c r="Y10" s="9">
        <v>0.51275599999999999</v>
      </c>
      <c r="Z10" s="9">
        <v>6.7999999999999999E-5</v>
      </c>
      <c r="AA10" s="12">
        <v>199</v>
      </c>
      <c r="AB10" s="12">
        <v>0.5</v>
      </c>
      <c r="AC10" s="9">
        <f t="shared" si="0"/>
        <v>0.51261724208971882</v>
      </c>
      <c r="AD10" s="12">
        <f t="shared" si="1"/>
        <v>-0.24887170632204025</v>
      </c>
      <c r="AE10" s="12">
        <f t="shared" si="2"/>
        <v>4.7327530293506115</v>
      </c>
      <c r="AF10" s="12">
        <v>1.343933262222841</v>
      </c>
    </row>
    <row r="11" spans="1:32" x14ac:dyDescent="0.3">
      <c r="A11" s="1" t="s">
        <v>9</v>
      </c>
      <c r="B11" s="1" t="s">
        <v>105</v>
      </c>
      <c r="C11" s="1" t="s">
        <v>38</v>
      </c>
      <c r="D11" s="3">
        <v>5.4719999999999998E-2</v>
      </c>
      <c r="E11" s="3">
        <v>2E-3</v>
      </c>
      <c r="F11" s="2">
        <v>1.477E-2</v>
      </c>
      <c r="G11" s="2">
        <v>4.0999999999999999E-4</v>
      </c>
      <c r="H11" s="4">
        <v>0.18068999999999999</v>
      </c>
      <c r="I11" s="4">
        <v>67.704809999999995</v>
      </c>
      <c r="J11" s="4">
        <v>1.879416</v>
      </c>
      <c r="K11" s="3">
        <v>2.6929999999999999E-2</v>
      </c>
      <c r="L11" s="3">
        <v>5.6999999999999998E-4</v>
      </c>
      <c r="M11" s="4">
        <v>0.45707999999999999</v>
      </c>
      <c r="N11" s="6">
        <v>608</v>
      </c>
      <c r="O11" s="6">
        <v>34</v>
      </c>
      <c r="P11" s="1" t="s">
        <v>40</v>
      </c>
      <c r="Q11" s="1" t="s">
        <v>40</v>
      </c>
      <c r="R11" s="1" t="s">
        <v>40</v>
      </c>
      <c r="S11" s="6">
        <v>582</v>
      </c>
      <c r="T11" s="6">
        <v>41</v>
      </c>
      <c r="U11" s="6">
        <v>134.4</v>
      </c>
      <c r="V11" s="6">
        <v>9.6</v>
      </c>
      <c r="W11" s="2">
        <v>9.6780000000000005E-2</v>
      </c>
      <c r="X11" s="2">
        <v>1.1E-4</v>
      </c>
      <c r="Y11" s="2">
        <v>0.51277099999999998</v>
      </c>
      <c r="Z11" s="2">
        <v>5.5999999999999999E-5</v>
      </c>
      <c r="AA11" s="5">
        <v>199</v>
      </c>
      <c r="AB11" s="5">
        <v>0.5</v>
      </c>
      <c r="AC11" s="2">
        <f t="shared" si="0"/>
        <v>0.51264766246733084</v>
      </c>
      <c r="AD11" s="5">
        <f t="shared" si="1"/>
        <v>0.34454611183232231</v>
      </c>
      <c r="AE11" s="5">
        <f t="shared" si="2"/>
        <v>5.326466473349889</v>
      </c>
      <c r="AF11" s="5">
        <v>1.1132130751814584</v>
      </c>
    </row>
    <row r="12" spans="1:32" s="7" customFormat="1" x14ac:dyDescent="0.3">
      <c r="A12" s="7" t="s">
        <v>10</v>
      </c>
      <c r="B12" s="7" t="s">
        <v>105</v>
      </c>
      <c r="C12" s="7" t="s">
        <v>38</v>
      </c>
      <c r="D12" s="8">
        <v>5.9799999999999999E-2</v>
      </c>
      <c r="E12" s="8">
        <v>2.3E-3</v>
      </c>
      <c r="F12" s="9">
        <v>1.404E-2</v>
      </c>
      <c r="G12" s="9">
        <v>4.4999999999999999E-4</v>
      </c>
      <c r="H12" s="10">
        <v>0.30809999999999998</v>
      </c>
      <c r="I12" s="10">
        <v>71.225070000000002</v>
      </c>
      <c r="J12" s="10">
        <v>2.2828550000000001</v>
      </c>
      <c r="K12" s="8">
        <v>3.1150000000000001E-2</v>
      </c>
      <c r="L12" s="8">
        <v>7.1000000000000002E-4</v>
      </c>
      <c r="M12" s="10">
        <v>0.58486000000000005</v>
      </c>
      <c r="N12" s="11">
        <v>503.2</v>
      </c>
      <c r="O12" s="11">
        <v>9.9</v>
      </c>
      <c r="P12" s="7" t="s">
        <v>40</v>
      </c>
      <c r="Q12" s="7" t="s">
        <v>40</v>
      </c>
      <c r="R12" s="7" t="s">
        <v>40</v>
      </c>
      <c r="S12" s="11">
        <v>668</v>
      </c>
      <c r="T12" s="11">
        <v>12</v>
      </c>
      <c r="U12" s="11">
        <v>166.9</v>
      </c>
      <c r="V12" s="11">
        <v>3</v>
      </c>
      <c r="W12" s="9">
        <v>0.10474</v>
      </c>
      <c r="X12" s="9">
        <v>1.9000000000000001E-4</v>
      </c>
      <c r="Y12" s="9">
        <v>0.51280700000000001</v>
      </c>
      <c r="Z12" s="9">
        <v>5.7000000000000003E-5</v>
      </c>
      <c r="AA12" s="12">
        <v>199</v>
      </c>
      <c r="AB12" s="12">
        <v>0.5</v>
      </c>
      <c r="AC12" s="9">
        <f t="shared" si="0"/>
        <v>0.51267351815280271</v>
      </c>
      <c r="AD12" s="12">
        <f t="shared" si="1"/>
        <v>0.84891935319131306</v>
      </c>
      <c r="AE12" s="12">
        <f t="shared" si="2"/>
        <v>5.8310909807857136</v>
      </c>
      <c r="AF12" s="12">
        <v>1.1322500958921755</v>
      </c>
    </row>
    <row r="13" spans="1:32" x14ac:dyDescent="0.3">
      <c r="A13" s="1" t="s">
        <v>11</v>
      </c>
      <c r="B13" s="1" t="s">
        <v>105</v>
      </c>
      <c r="C13" s="1" t="s">
        <v>38</v>
      </c>
      <c r="D13" s="3">
        <v>8.1079999999999999E-2</v>
      </c>
      <c r="E13" s="3">
        <v>2.8999999999999998E-3</v>
      </c>
      <c r="F13" s="2">
        <v>1.6209999999999999E-2</v>
      </c>
      <c r="G13" s="2">
        <v>4.6000000000000001E-4</v>
      </c>
      <c r="H13" s="4">
        <v>0.10385</v>
      </c>
      <c r="I13" s="4">
        <v>61.690309999999997</v>
      </c>
      <c r="J13" s="4">
        <v>1.7506200000000001</v>
      </c>
      <c r="K13" s="3">
        <v>3.6339999999999997E-2</v>
      </c>
      <c r="L13" s="3">
        <v>7.5000000000000002E-4</v>
      </c>
      <c r="M13" s="4">
        <v>0.78805999999999998</v>
      </c>
      <c r="N13" s="6">
        <v>487</v>
      </c>
      <c r="O13" s="6">
        <v>20</v>
      </c>
      <c r="P13" s="1" t="s">
        <v>40</v>
      </c>
      <c r="Q13" s="1" t="s">
        <v>40</v>
      </c>
      <c r="R13" s="1" t="s">
        <v>40</v>
      </c>
      <c r="S13" s="6">
        <v>611</v>
      </c>
      <c r="T13" s="6">
        <v>35</v>
      </c>
      <c r="U13" s="6">
        <v>174</v>
      </c>
      <c r="V13" s="6">
        <v>10</v>
      </c>
      <c r="W13" s="2">
        <v>0.11942</v>
      </c>
      <c r="X13" s="2">
        <v>2.5000000000000001E-4</v>
      </c>
      <c r="Y13" s="2">
        <v>0.51278900000000005</v>
      </c>
      <c r="Z13" s="2">
        <v>5.8999999999999998E-5</v>
      </c>
      <c r="AA13" s="5">
        <v>199</v>
      </c>
      <c r="AB13" s="5">
        <v>0.5</v>
      </c>
      <c r="AC13" s="2">
        <f t="shared" si="0"/>
        <v>0.51263680979384851</v>
      </c>
      <c r="AD13" s="5">
        <f t="shared" si="1"/>
        <v>0.13284033022920028</v>
      </c>
      <c r="AE13" s="5">
        <f t="shared" si="2"/>
        <v>5.1146552252467892</v>
      </c>
      <c r="AF13" s="5">
        <v>1.1704094077755918</v>
      </c>
    </row>
    <row r="14" spans="1:32" s="7" customFormat="1" x14ac:dyDescent="0.3">
      <c r="D14" s="8"/>
      <c r="E14" s="8"/>
      <c r="F14" s="9"/>
      <c r="G14" s="9"/>
      <c r="H14" s="10"/>
      <c r="I14" s="10"/>
      <c r="J14" s="10"/>
      <c r="K14" s="8"/>
      <c r="L14" s="8"/>
      <c r="M14" s="10"/>
      <c r="N14" s="11"/>
      <c r="O14" s="11"/>
      <c r="S14" s="11"/>
      <c r="T14" s="11"/>
      <c r="U14" s="11"/>
      <c r="V14" s="11"/>
      <c r="W14" s="9"/>
      <c r="X14" s="9"/>
      <c r="Y14" s="9"/>
      <c r="Z14" s="9"/>
      <c r="AC14" s="9"/>
      <c r="AD14" s="12"/>
      <c r="AE14" s="12"/>
      <c r="AF14" s="12"/>
    </row>
    <row r="15" spans="1:32" x14ac:dyDescent="0.3">
      <c r="A15" s="1" t="s">
        <v>12</v>
      </c>
      <c r="B15" s="1" t="s">
        <v>105</v>
      </c>
      <c r="C15" s="1" t="s">
        <v>38</v>
      </c>
      <c r="D15" s="3">
        <v>0.96</v>
      </c>
      <c r="E15" s="3">
        <v>0.98</v>
      </c>
      <c r="F15" s="2">
        <v>0.16</v>
      </c>
      <c r="G15" s="2">
        <v>0.18</v>
      </c>
      <c r="H15" s="4">
        <v>0.98519999999999996</v>
      </c>
      <c r="I15" s="4">
        <v>6.25</v>
      </c>
      <c r="J15" s="4">
        <v>7.03125</v>
      </c>
      <c r="K15" s="3">
        <v>4.9000000000000002E-2</v>
      </c>
      <c r="L15" s="3">
        <v>1.0999999999999999E-2</v>
      </c>
      <c r="M15" s="4">
        <v>0.74524999999999997</v>
      </c>
      <c r="N15" s="6">
        <v>0.33</v>
      </c>
      <c r="O15" s="6">
        <v>0.26</v>
      </c>
      <c r="P15" s="1" t="s">
        <v>40</v>
      </c>
      <c r="Q15" s="1" t="s">
        <v>40</v>
      </c>
      <c r="R15" s="1" t="s">
        <v>40</v>
      </c>
      <c r="S15" s="6">
        <v>2.4E-2</v>
      </c>
      <c r="T15" s="6">
        <v>2.4E-2</v>
      </c>
      <c r="U15" s="6">
        <v>-6.0000000000000001E-3</v>
      </c>
      <c r="V15" s="6">
        <v>2.5000000000000001E-2</v>
      </c>
      <c r="W15" s="2" t="s">
        <v>40</v>
      </c>
      <c r="X15" s="2" t="s">
        <v>39</v>
      </c>
      <c r="Y15" s="2" t="s">
        <v>40</v>
      </c>
      <c r="Z15" s="2" t="s">
        <v>39</v>
      </c>
      <c r="AA15" s="1">
        <v>206.8</v>
      </c>
      <c r="AB15" s="1">
        <v>0.9</v>
      </c>
      <c r="AC15" s="2"/>
      <c r="AD15" s="5"/>
      <c r="AE15" s="5"/>
      <c r="AF15" s="5"/>
    </row>
    <row r="16" spans="1:32" s="7" customFormat="1" x14ac:dyDescent="0.3">
      <c r="A16" s="7" t="s">
        <v>13</v>
      </c>
      <c r="B16" s="7" t="s">
        <v>105</v>
      </c>
      <c r="C16" s="7" t="s">
        <v>38</v>
      </c>
      <c r="D16" s="8">
        <v>0.76</v>
      </c>
      <c r="E16" s="8">
        <v>0.22</v>
      </c>
      <c r="F16" s="9">
        <v>0.1</v>
      </c>
      <c r="G16" s="9">
        <v>0.2</v>
      </c>
      <c r="H16" s="10">
        <v>0.65708999999999995</v>
      </c>
      <c r="I16" s="10">
        <v>10</v>
      </c>
      <c r="J16" s="10">
        <v>20</v>
      </c>
      <c r="K16" s="8">
        <v>1.2</v>
      </c>
      <c r="L16" s="8">
        <v>1.1000000000000001</v>
      </c>
      <c r="M16" s="10">
        <v>0.96779000000000004</v>
      </c>
      <c r="N16" s="11">
        <v>5.3999999999999999E-2</v>
      </c>
      <c r="O16" s="11">
        <v>8.8999999999999996E-2</v>
      </c>
      <c r="P16" s="7" t="s">
        <v>40</v>
      </c>
      <c r="Q16" s="7" t="s">
        <v>40</v>
      </c>
      <c r="R16" s="7" t="s">
        <v>40</v>
      </c>
      <c r="S16" s="11">
        <v>1.0999999999999999E-2</v>
      </c>
      <c r="T16" s="11">
        <v>2.1999999999999999E-2</v>
      </c>
      <c r="U16" s="11">
        <v>-1E-3</v>
      </c>
      <c r="V16" s="11">
        <v>3.3000000000000002E-2</v>
      </c>
      <c r="W16" s="9" t="s">
        <v>40</v>
      </c>
      <c r="X16" s="9" t="s">
        <v>39</v>
      </c>
      <c r="Y16" s="9" t="s">
        <v>40</v>
      </c>
      <c r="Z16" s="9" t="s">
        <v>39</v>
      </c>
      <c r="AA16" s="7">
        <v>206.8</v>
      </c>
      <c r="AB16" s="7">
        <v>0.9</v>
      </c>
      <c r="AC16" s="9"/>
      <c r="AD16" s="12"/>
      <c r="AE16" s="12"/>
      <c r="AF16" s="12"/>
    </row>
    <row r="17" spans="1:32" x14ac:dyDescent="0.3">
      <c r="A17" s="1" t="s">
        <v>14</v>
      </c>
      <c r="B17" s="1" t="s">
        <v>105</v>
      </c>
      <c r="C17" s="1" t="s">
        <v>38</v>
      </c>
      <c r="D17" s="3" t="s">
        <v>40</v>
      </c>
      <c r="E17" s="3" t="s">
        <v>39</v>
      </c>
      <c r="F17" s="2" t="s">
        <v>40</v>
      </c>
      <c r="G17" s="2" t="s">
        <v>39</v>
      </c>
      <c r="H17" s="4" t="s">
        <v>40</v>
      </c>
      <c r="I17" s="4"/>
      <c r="J17" s="4"/>
      <c r="K17" s="3" t="s">
        <v>40</v>
      </c>
      <c r="L17" s="3" t="s">
        <v>39</v>
      </c>
      <c r="M17" s="4" t="s">
        <v>40</v>
      </c>
      <c r="N17" s="6">
        <v>7.0000000000000007E-2</v>
      </c>
      <c r="O17" s="6">
        <v>0.11</v>
      </c>
      <c r="P17" s="1" t="s">
        <v>40</v>
      </c>
      <c r="Q17" s="1" t="s">
        <v>40</v>
      </c>
      <c r="R17" s="1" t="s">
        <v>40</v>
      </c>
      <c r="S17" s="6">
        <v>5.8000000000000003E-2</v>
      </c>
      <c r="T17" s="6">
        <v>3.6999999999999998E-2</v>
      </c>
      <c r="U17" s="6">
        <v>3.1E-2</v>
      </c>
      <c r="V17" s="6">
        <v>2.9000000000000001E-2</v>
      </c>
      <c r="W17" s="2" t="s">
        <v>40</v>
      </c>
      <c r="X17" s="2" t="s">
        <v>39</v>
      </c>
      <c r="Y17" s="2" t="s">
        <v>40</v>
      </c>
      <c r="Z17" s="2" t="s">
        <v>39</v>
      </c>
      <c r="AA17" s="1">
        <v>206.8</v>
      </c>
      <c r="AB17" s="1">
        <v>0.9</v>
      </c>
      <c r="AC17" s="2"/>
      <c r="AD17" s="5"/>
      <c r="AE17" s="5"/>
      <c r="AF17" s="5"/>
    </row>
    <row r="18" spans="1:32" s="7" customFormat="1" x14ac:dyDescent="0.3">
      <c r="A18" s="7" t="s">
        <v>15</v>
      </c>
      <c r="B18" s="7" t="s">
        <v>105</v>
      </c>
      <c r="C18" s="7" t="s">
        <v>38</v>
      </c>
      <c r="D18" s="8">
        <v>9.4200000000000006E-2</v>
      </c>
      <c r="E18" s="8">
        <v>4.3E-3</v>
      </c>
      <c r="F18" s="9">
        <v>2.069E-2</v>
      </c>
      <c r="G18" s="9">
        <v>6.6E-4</v>
      </c>
      <c r="H18" s="10">
        <v>0.41153000000000001</v>
      </c>
      <c r="I18" s="10">
        <v>48.332529999999998</v>
      </c>
      <c r="J18" s="10">
        <v>1.541782</v>
      </c>
      <c r="K18" s="8">
        <v>3.313E-2</v>
      </c>
      <c r="L18" s="8">
        <v>9.6000000000000002E-4</v>
      </c>
      <c r="M18" s="10">
        <v>0.15254000000000001</v>
      </c>
      <c r="N18" s="11">
        <v>347</v>
      </c>
      <c r="O18" s="11">
        <v>30</v>
      </c>
      <c r="P18" s="7" t="s">
        <v>40</v>
      </c>
      <c r="Q18" s="7" t="s">
        <v>40</v>
      </c>
      <c r="R18" s="7" t="s">
        <v>40</v>
      </c>
      <c r="S18" s="11">
        <v>716</v>
      </c>
      <c r="T18" s="11">
        <v>92</v>
      </c>
      <c r="U18" s="11">
        <v>221</v>
      </c>
      <c r="V18" s="11">
        <v>29</v>
      </c>
      <c r="W18" s="9">
        <v>0.12970999999999999</v>
      </c>
      <c r="X18" s="9">
        <v>1E-4</v>
      </c>
      <c r="Y18" s="9">
        <v>0.51270800000000005</v>
      </c>
      <c r="Z18" s="9">
        <v>6.0999999999999999E-5</v>
      </c>
      <c r="AA18" s="7">
        <v>206.8</v>
      </c>
      <c r="AB18" s="7">
        <v>0.9</v>
      </c>
      <c r="AC18" s="9">
        <f t="shared" si="0"/>
        <v>0.51253621256382309</v>
      </c>
      <c r="AD18" s="12">
        <f t="shared" si="1"/>
        <v>-1.8295346775831778</v>
      </c>
      <c r="AE18" s="12">
        <f t="shared" si="2"/>
        <v>3.3467646045348687</v>
      </c>
      <c r="AF18" s="12">
        <v>1.2086847877116011</v>
      </c>
    </row>
    <row r="19" spans="1:32" x14ac:dyDescent="0.3">
      <c r="A19" s="1" t="s">
        <v>16</v>
      </c>
      <c r="B19" s="1" t="s">
        <v>105</v>
      </c>
      <c r="C19" s="1" t="s">
        <v>38</v>
      </c>
      <c r="D19" s="3">
        <v>4.5699999999999998E-2</v>
      </c>
      <c r="E19" s="3">
        <v>2E-3</v>
      </c>
      <c r="F19" s="2">
        <v>1.7010000000000001E-2</v>
      </c>
      <c r="G19" s="2">
        <v>4.8000000000000001E-4</v>
      </c>
      <c r="H19" s="4">
        <v>0.36706</v>
      </c>
      <c r="I19" s="4">
        <v>58.78895</v>
      </c>
      <c r="J19" s="4">
        <v>1.6589469999999999</v>
      </c>
      <c r="K19" s="3">
        <v>1.9539999999999998E-2</v>
      </c>
      <c r="L19" s="3">
        <v>5.8E-4</v>
      </c>
      <c r="M19" s="4">
        <v>1.2867E-2</v>
      </c>
      <c r="N19" s="6">
        <v>564.70000000000005</v>
      </c>
      <c r="O19" s="6">
        <v>9.6</v>
      </c>
      <c r="P19" s="1" t="s">
        <v>40</v>
      </c>
      <c r="Q19" s="1" t="s">
        <v>40</v>
      </c>
      <c r="R19" s="1" t="s">
        <v>40</v>
      </c>
      <c r="S19" s="6">
        <v>630</v>
      </c>
      <c r="T19" s="6">
        <v>38</v>
      </c>
      <c r="U19" s="6">
        <v>195</v>
      </c>
      <c r="V19" s="6">
        <v>12</v>
      </c>
      <c r="W19" s="2">
        <v>0.12964000000000001</v>
      </c>
      <c r="X19" s="2">
        <v>4.0000000000000002E-4</v>
      </c>
      <c r="Y19" s="2">
        <v>0.51272799999999996</v>
      </c>
      <c r="Z19" s="2">
        <v>6.8999999999999997E-5</v>
      </c>
      <c r="AA19" s="1">
        <v>206.8</v>
      </c>
      <c r="AB19" s="1">
        <v>0.9</v>
      </c>
      <c r="AC19" s="2">
        <f t="shared" si="0"/>
        <v>0.51255630527155971</v>
      </c>
      <c r="AD19" s="5">
        <f t="shared" si="1"/>
        <v>-1.4375812660261111</v>
      </c>
      <c r="AE19" s="5">
        <f t="shared" si="2"/>
        <v>3.7389209400351398</v>
      </c>
      <c r="AF19" s="5">
        <v>1.3627884864441735</v>
      </c>
    </row>
    <row r="20" spans="1:32" s="7" customFormat="1" x14ac:dyDescent="0.3">
      <c r="A20" s="7" t="s">
        <v>17</v>
      </c>
      <c r="B20" s="7" t="s">
        <v>105</v>
      </c>
      <c r="C20" s="7" t="s">
        <v>38</v>
      </c>
      <c r="D20" s="8">
        <v>0.18260000000000001</v>
      </c>
      <c r="E20" s="8">
        <v>6.7999999999999996E-3</v>
      </c>
      <c r="F20" s="9">
        <v>2.589E-2</v>
      </c>
      <c r="G20" s="9">
        <v>7.5000000000000002E-4</v>
      </c>
      <c r="H20" s="10">
        <v>0.26330999999999999</v>
      </c>
      <c r="I20" s="10">
        <v>38.624949999999998</v>
      </c>
      <c r="J20" s="10">
        <v>1.1189150000000001</v>
      </c>
      <c r="K20" s="8">
        <v>5.1459999999999999E-2</v>
      </c>
      <c r="L20" s="8">
        <v>1.1000000000000001E-3</v>
      </c>
      <c r="M20" s="10">
        <v>0.40303</v>
      </c>
      <c r="N20" s="11">
        <v>282.2</v>
      </c>
      <c r="O20" s="11">
        <v>5.8</v>
      </c>
      <c r="P20" s="7" t="s">
        <v>40</v>
      </c>
      <c r="Q20" s="7" t="s">
        <v>40</v>
      </c>
      <c r="R20" s="7" t="s">
        <v>40</v>
      </c>
      <c r="S20" s="11">
        <v>896</v>
      </c>
      <c r="T20" s="11">
        <v>34</v>
      </c>
      <c r="U20" s="11">
        <v>281</v>
      </c>
      <c r="V20" s="11">
        <v>11</v>
      </c>
      <c r="W20" s="9">
        <v>0.13115499999999999</v>
      </c>
      <c r="X20" s="9">
        <v>4.6E-5</v>
      </c>
      <c r="Y20" s="9">
        <v>0.51276900000000003</v>
      </c>
      <c r="Z20" s="9">
        <v>4.5000000000000003E-5</v>
      </c>
      <c r="AA20" s="7">
        <v>206.8</v>
      </c>
      <c r="AB20" s="7">
        <v>0.9</v>
      </c>
      <c r="AC20" s="9">
        <f t="shared" si="0"/>
        <v>0.51259529881125743</v>
      </c>
      <c r="AD20" s="12">
        <f t="shared" si="1"/>
        <v>-0.67692465799074064</v>
      </c>
      <c r="AE20" s="12">
        <f t="shared" si="2"/>
        <v>4.4999713587445811</v>
      </c>
      <c r="AF20" s="12">
        <v>0.90267892489438506</v>
      </c>
    </row>
    <row r="21" spans="1:32" x14ac:dyDescent="0.3">
      <c r="D21" s="3"/>
      <c r="E21" s="3"/>
      <c r="F21" s="2"/>
      <c r="G21" s="2"/>
      <c r="H21" s="4"/>
      <c r="I21" s="4"/>
      <c r="J21" s="4"/>
      <c r="K21" s="3"/>
      <c r="L21" s="3"/>
      <c r="M21" s="4"/>
      <c r="N21" s="6"/>
      <c r="O21" s="6"/>
      <c r="S21" s="6"/>
      <c r="T21" s="6"/>
      <c r="U21" s="6"/>
      <c r="V21" s="6"/>
      <c r="W21" s="2"/>
      <c r="X21" s="2"/>
      <c r="Y21" s="2"/>
      <c r="Z21" s="2"/>
      <c r="AA21" s="5"/>
      <c r="AC21" s="2"/>
      <c r="AD21" s="5"/>
      <c r="AE21" s="5"/>
      <c r="AF21" s="5"/>
    </row>
    <row r="22" spans="1:32" s="7" customFormat="1" x14ac:dyDescent="0.3">
      <c r="A22" s="7" t="s">
        <v>18</v>
      </c>
      <c r="B22" s="7" t="s">
        <v>105</v>
      </c>
      <c r="C22" s="7" t="s">
        <v>38</v>
      </c>
      <c r="D22" s="8">
        <v>0.1206</v>
      </c>
      <c r="E22" s="8">
        <v>6.7999999999999996E-3</v>
      </c>
      <c r="F22" s="9">
        <v>2.0469999999999999E-2</v>
      </c>
      <c r="G22" s="9">
        <v>7.1000000000000002E-4</v>
      </c>
      <c r="H22" s="10">
        <v>0.75136000000000003</v>
      </c>
      <c r="I22" s="10">
        <v>48.851979999999998</v>
      </c>
      <c r="J22" s="10">
        <v>1.694426</v>
      </c>
      <c r="K22" s="8">
        <v>4.2200000000000001E-2</v>
      </c>
      <c r="L22" s="8">
        <v>1.5E-3</v>
      </c>
      <c r="M22" s="10">
        <v>-0.28581000000000001</v>
      </c>
      <c r="N22" s="11">
        <v>214</v>
      </c>
      <c r="O22" s="11">
        <v>17</v>
      </c>
      <c r="P22" s="7" t="s">
        <v>40</v>
      </c>
      <c r="Q22" s="7" t="s">
        <v>40</v>
      </c>
      <c r="R22" s="7" t="s">
        <v>40</v>
      </c>
      <c r="S22" s="11">
        <v>321</v>
      </c>
      <c r="T22" s="11">
        <v>15</v>
      </c>
      <c r="U22" s="11">
        <v>64.8</v>
      </c>
      <c r="V22" s="11">
        <v>2.9</v>
      </c>
      <c r="W22" s="9">
        <v>8.4505999999999998E-2</v>
      </c>
      <c r="X22" s="9">
        <v>6.0000000000000002E-5</v>
      </c>
      <c r="Y22" s="9">
        <v>0.51275199999999999</v>
      </c>
      <c r="Z22" s="9">
        <v>8.3999999999999995E-5</v>
      </c>
      <c r="AA22" s="12">
        <v>194</v>
      </c>
      <c r="AB22" s="7">
        <v>1.1000000000000001</v>
      </c>
      <c r="AC22" s="9">
        <f t="shared" si="0"/>
        <v>0.51264701218745312</v>
      </c>
      <c r="AD22" s="12">
        <f t="shared" si="1"/>
        <v>0.33186094167581004</v>
      </c>
      <c r="AE22" s="12">
        <f t="shared" si="2"/>
        <v>5.1884610116248453</v>
      </c>
      <c r="AF22" s="12">
        <v>1.6531401903900189</v>
      </c>
    </row>
    <row r="23" spans="1:32" x14ac:dyDescent="0.3">
      <c r="A23" s="1" t="s">
        <v>19</v>
      </c>
      <c r="B23" s="1" t="s">
        <v>105</v>
      </c>
      <c r="C23" s="1" t="s">
        <v>38</v>
      </c>
      <c r="D23" s="3">
        <v>0.16009999999999999</v>
      </c>
      <c r="E23" s="3">
        <v>7.7000000000000002E-3</v>
      </c>
      <c r="F23" s="2">
        <v>2.2620000000000001E-2</v>
      </c>
      <c r="G23" s="2">
        <v>7.6999999999999996E-4</v>
      </c>
      <c r="H23" s="4">
        <v>0.25953999999999999</v>
      </c>
      <c r="I23" s="4">
        <v>44.208660000000002</v>
      </c>
      <c r="J23" s="4">
        <v>1.504893</v>
      </c>
      <c r="K23" s="3">
        <v>5.0999999999999997E-2</v>
      </c>
      <c r="L23" s="3">
        <v>1.4E-3</v>
      </c>
      <c r="M23" s="4">
        <v>0.28266000000000002</v>
      </c>
      <c r="N23" s="6">
        <v>175.2</v>
      </c>
      <c r="O23" s="6">
        <v>2</v>
      </c>
      <c r="P23" s="1" t="s">
        <v>40</v>
      </c>
      <c r="Q23" s="1" t="s">
        <v>40</v>
      </c>
      <c r="R23" s="1" t="s">
        <v>40</v>
      </c>
      <c r="S23" s="6">
        <v>488.4</v>
      </c>
      <c r="T23" s="6">
        <v>9.8000000000000007</v>
      </c>
      <c r="U23" s="6">
        <v>102.9</v>
      </c>
      <c r="V23" s="6">
        <v>2.1</v>
      </c>
      <c r="W23" s="2">
        <v>8.8336999999999999E-2</v>
      </c>
      <c r="X23" s="2">
        <v>3.3000000000000003E-5</v>
      </c>
      <c r="Y23" s="2">
        <v>0.512795</v>
      </c>
      <c r="Z23" s="2">
        <v>7.1000000000000005E-5</v>
      </c>
      <c r="AA23" s="5">
        <v>194</v>
      </c>
      <c r="AB23" s="1">
        <v>1.1000000000000001</v>
      </c>
      <c r="AC23" s="2">
        <f t="shared" si="0"/>
        <v>0.51268525266375231</v>
      </c>
      <c r="AD23" s="5">
        <f t="shared" si="1"/>
        <v>1.0778273560330121</v>
      </c>
      <c r="AE23" s="5">
        <f t="shared" si="2"/>
        <v>5.9347897000128214</v>
      </c>
      <c r="AF23" s="5">
        <v>1.4018522533888949</v>
      </c>
    </row>
    <row r="24" spans="1:32" s="7" customFormat="1" x14ac:dyDescent="0.3">
      <c r="A24" s="7" t="s">
        <v>20</v>
      </c>
      <c r="B24" s="7" t="s">
        <v>105</v>
      </c>
      <c r="C24" s="7" t="s">
        <v>38</v>
      </c>
      <c r="D24" s="8">
        <v>0.1835</v>
      </c>
      <c r="E24" s="8">
        <v>7.3000000000000001E-3</v>
      </c>
      <c r="F24" s="9">
        <v>2.4459999999999999E-2</v>
      </c>
      <c r="G24" s="9">
        <v>9.8999999999999999E-4</v>
      </c>
      <c r="H24" s="10">
        <v>0.38884000000000002</v>
      </c>
      <c r="I24" s="10">
        <v>40.883069999999996</v>
      </c>
      <c r="J24" s="10">
        <v>1.654712</v>
      </c>
      <c r="K24" s="8">
        <v>5.67E-2</v>
      </c>
      <c r="L24" s="8">
        <v>1.6000000000000001E-3</v>
      </c>
      <c r="M24" s="10">
        <v>0.44052999999999998</v>
      </c>
      <c r="N24" s="11">
        <v>140.5</v>
      </c>
      <c r="O24" s="11">
        <v>5.0999999999999996</v>
      </c>
      <c r="P24" s="7" t="s">
        <v>40</v>
      </c>
      <c r="Q24" s="7" t="s">
        <v>40</v>
      </c>
      <c r="R24" s="7" t="s">
        <v>40</v>
      </c>
      <c r="S24" s="11">
        <v>507</v>
      </c>
      <c r="T24" s="11">
        <v>25</v>
      </c>
      <c r="U24" s="11">
        <v>120.3</v>
      </c>
      <c r="V24" s="11">
        <v>5.9</v>
      </c>
      <c r="W24" s="9">
        <v>9.9390999999999993E-2</v>
      </c>
      <c r="X24" s="9">
        <v>5.7000000000000003E-5</v>
      </c>
      <c r="Y24" s="9">
        <v>0.51267799999999997</v>
      </c>
      <c r="Z24" s="9">
        <v>6.6000000000000005E-5</v>
      </c>
      <c r="AA24" s="12">
        <v>194</v>
      </c>
      <c r="AB24" s="7">
        <v>1.1000000000000001</v>
      </c>
      <c r="AC24" s="9">
        <f t="shared" si="0"/>
        <v>0.51255451949356434</v>
      </c>
      <c r="AD24" s="12">
        <f t="shared" si="1"/>
        <v>-1.4724168783664116</v>
      </c>
      <c r="AE24" s="12">
        <f t="shared" si="2"/>
        <v>3.3833069550825989</v>
      </c>
      <c r="AF24" s="12">
        <v>1.3052937754467533</v>
      </c>
    </row>
    <row r="25" spans="1:32" x14ac:dyDescent="0.3">
      <c r="A25" s="1" t="s">
        <v>21</v>
      </c>
      <c r="B25" s="1" t="s">
        <v>105</v>
      </c>
      <c r="C25" s="1" t="s">
        <v>38</v>
      </c>
      <c r="D25" s="3">
        <v>0.20480000000000001</v>
      </c>
      <c r="E25" s="3">
        <v>8.5000000000000006E-3</v>
      </c>
      <c r="F25" s="2">
        <v>2.632E-2</v>
      </c>
      <c r="G25" s="2">
        <v>8.5999999999999998E-4</v>
      </c>
      <c r="H25" s="4">
        <v>0.37541000000000002</v>
      </c>
      <c r="I25" s="4">
        <v>37.993920000000003</v>
      </c>
      <c r="J25" s="4">
        <v>1.2414430000000001</v>
      </c>
      <c r="K25" s="3">
        <v>5.6599999999999998E-2</v>
      </c>
      <c r="L25" s="3">
        <v>1.4E-3</v>
      </c>
      <c r="M25" s="4">
        <v>-1.8360999999999999E-2</v>
      </c>
      <c r="N25" s="6">
        <v>147.9</v>
      </c>
      <c r="O25" s="6">
        <v>5.3</v>
      </c>
      <c r="P25" s="1" t="s">
        <v>40</v>
      </c>
      <c r="Q25" s="1" t="s">
        <v>40</v>
      </c>
      <c r="R25" s="1" t="s">
        <v>40</v>
      </c>
      <c r="S25" s="6">
        <v>531</v>
      </c>
      <c r="T25" s="6">
        <v>22</v>
      </c>
      <c r="U25" s="6">
        <v>105.2</v>
      </c>
      <c r="V25" s="6">
        <v>4.3</v>
      </c>
      <c r="W25" s="2">
        <v>8.2992999999999997E-2</v>
      </c>
      <c r="X25" s="2">
        <v>5.1999999999999997E-5</v>
      </c>
      <c r="Y25" s="2">
        <v>0.51268899999999995</v>
      </c>
      <c r="Z25" s="2">
        <v>6.7000000000000002E-5</v>
      </c>
      <c r="AA25" s="5">
        <v>194</v>
      </c>
      <c r="AB25" s="1">
        <v>1.1000000000000001</v>
      </c>
      <c r="AC25" s="2">
        <f t="shared" si="0"/>
        <v>0.51258589189493398</v>
      </c>
      <c r="AD25" s="5">
        <f t="shared" si="1"/>
        <v>-0.86042769767757932</v>
      </c>
      <c r="AE25" s="5">
        <f t="shared" si="2"/>
        <v>3.995593344578996</v>
      </c>
      <c r="AF25" s="5">
        <v>1.3248219550244447</v>
      </c>
    </row>
    <row r="26" spans="1:32" s="7" customFormat="1" x14ac:dyDescent="0.3">
      <c r="A26" s="7" t="s">
        <v>22</v>
      </c>
      <c r="B26" s="7" t="s">
        <v>105</v>
      </c>
      <c r="C26" s="7" t="s">
        <v>38</v>
      </c>
      <c r="D26" s="8">
        <v>0.17560000000000001</v>
      </c>
      <c r="E26" s="8">
        <v>7.4999999999999997E-3</v>
      </c>
      <c r="F26" s="9">
        <v>2.3689999999999999E-2</v>
      </c>
      <c r="G26" s="9">
        <v>7.6999999999999996E-4</v>
      </c>
      <c r="H26" s="10">
        <v>0.71274999999999999</v>
      </c>
      <c r="I26" s="10">
        <v>42.2119</v>
      </c>
      <c r="J26" s="10">
        <v>1.3720209999999999</v>
      </c>
      <c r="K26" s="8">
        <v>5.4199999999999998E-2</v>
      </c>
      <c r="L26" s="8">
        <v>1.4E-3</v>
      </c>
      <c r="M26" s="10">
        <v>6.0817999999999997E-2</v>
      </c>
      <c r="N26" s="11">
        <v>163.19999999999999</v>
      </c>
      <c r="O26" s="11">
        <v>1.5</v>
      </c>
      <c r="P26" s="7" t="s">
        <v>40</v>
      </c>
      <c r="Q26" s="7" t="s">
        <v>40</v>
      </c>
      <c r="R26" s="7" t="s">
        <v>40</v>
      </c>
      <c r="S26" s="11">
        <v>404</v>
      </c>
      <c r="T26" s="11">
        <v>16</v>
      </c>
      <c r="U26" s="11">
        <v>80</v>
      </c>
      <c r="V26" s="11">
        <v>3</v>
      </c>
      <c r="W26" s="9">
        <v>8.2928000000000002E-2</v>
      </c>
      <c r="X26" s="9">
        <v>5.3000000000000001E-5</v>
      </c>
      <c r="Y26" s="9">
        <v>0.51278699999999999</v>
      </c>
      <c r="Z26" s="9">
        <v>8.5000000000000006E-5</v>
      </c>
      <c r="AA26" s="12">
        <v>194</v>
      </c>
      <c r="AB26" s="7">
        <v>1.1000000000000001</v>
      </c>
      <c r="AC26" s="9">
        <f t="shared" si="0"/>
        <v>0.51268397264905585</v>
      </c>
      <c r="AD26" s="12">
        <f t="shared" si="1"/>
        <v>1.0528577932578109</v>
      </c>
      <c r="AE26" s="12">
        <f t="shared" si="2"/>
        <v>5.9098080109243334</v>
      </c>
      <c r="AF26" s="12">
        <v>1.6725199749580522</v>
      </c>
    </row>
    <row r="27" spans="1:32" x14ac:dyDescent="0.3">
      <c r="A27" s="1" t="s">
        <v>23</v>
      </c>
      <c r="B27" s="1" t="s">
        <v>105</v>
      </c>
      <c r="C27" s="1" t="s">
        <v>38</v>
      </c>
      <c r="D27" s="3">
        <v>0.22839999999999999</v>
      </c>
      <c r="E27" s="3">
        <v>8.3000000000000001E-3</v>
      </c>
      <c r="F27" s="2">
        <v>2.691E-2</v>
      </c>
      <c r="G27" s="2">
        <v>8.4000000000000003E-4</v>
      </c>
      <c r="H27" s="4">
        <v>5.0788999999999999E-4</v>
      </c>
      <c r="I27" s="4">
        <v>37.160910000000001</v>
      </c>
      <c r="J27" s="4">
        <v>1.1599839999999999</v>
      </c>
      <c r="K27" s="3">
        <v>6.2E-2</v>
      </c>
      <c r="L27" s="3">
        <v>1.6999999999999999E-3</v>
      </c>
      <c r="M27" s="4">
        <v>0.46238000000000001</v>
      </c>
      <c r="N27" s="6">
        <v>113</v>
      </c>
      <c r="O27" s="6">
        <v>4.0999999999999996</v>
      </c>
      <c r="P27" s="1" t="s">
        <v>40</v>
      </c>
      <c r="Q27" s="1" t="s">
        <v>40</v>
      </c>
      <c r="R27" s="1" t="s">
        <v>40</v>
      </c>
      <c r="S27" s="6">
        <v>594</v>
      </c>
      <c r="T27" s="6">
        <v>24</v>
      </c>
      <c r="U27" s="6">
        <v>159.6</v>
      </c>
      <c r="V27" s="6">
        <v>6.7</v>
      </c>
      <c r="W27" s="2">
        <v>0.11252</v>
      </c>
      <c r="X27" s="2">
        <v>1.9000000000000001E-4</v>
      </c>
      <c r="Y27" s="2">
        <v>0.51278500000000005</v>
      </c>
      <c r="Z27" s="2">
        <v>6.3999999999999997E-5</v>
      </c>
      <c r="AA27" s="5">
        <v>194</v>
      </c>
      <c r="AB27" s="1">
        <v>1.1000000000000001</v>
      </c>
      <c r="AC27" s="2">
        <f t="shared" si="0"/>
        <v>0.51264520840333505</v>
      </c>
      <c r="AD27" s="5">
        <f t="shared" si="1"/>
        <v>0.29667407945410673</v>
      </c>
      <c r="AE27" s="5">
        <f t="shared" si="2"/>
        <v>5.1532570611168005</v>
      </c>
      <c r="AF27" s="5">
        <v>1.2666155380994188</v>
      </c>
    </row>
    <row r="28" spans="1:32" s="25" customFormat="1" x14ac:dyDescent="0.3">
      <c r="A28" s="25" t="s">
        <v>24</v>
      </c>
      <c r="B28" s="26" t="s">
        <v>105</v>
      </c>
      <c r="C28" s="25" t="s">
        <v>38</v>
      </c>
      <c r="D28" s="27">
        <v>0.1361</v>
      </c>
      <c r="E28" s="27">
        <v>6.7999999999999996E-3</v>
      </c>
      <c r="F28" s="28">
        <v>2.249E-2</v>
      </c>
      <c r="G28" s="28">
        <v>9.8999999999999999E-4</v>
      </c>
      <c r="H28" s="29">
        <v>-0.11792</v>
      </c>
      <c r="I28" s="29">
        <v>44.464210000000001</v>
      </c>
      <c r="J28" s="29">
        <v>1.957295</v>
      </c>
      <c r="K28" s="27">
        <v>4.4900000000000002E-2</v>
      </c>
      <c r="L28" s="27">
        <v>2E-3</v>
      </c>
      <c r="M28" s="29">
        <v>0.89524999999999999</v>
      </c>
      <c r="N28" s="30">
        <v>213.3</v>
      </c>
      <c r="O28" s="30">
        <v>3</v>
      </c>
      <c r="P28" s="25" t="s">
        <v>40</v>
      </c>
      <c r="Q28" s="25" t="s">
        <v>40</v>
      </c>
      <c r="R28" s="25" t="s">
        <v>40</v>
      </c>
      <c r="S28" s="30">
        <v>442</v>
      </c>
      <c r="T28" s="30">
        <v>11</v>
      </c>
      <c r="U28" s="30">
        <v>104.7</v>
      </c>
      <c r="V28" s="30">
        <v>2.6</v>
      </c>
      <c r="W28" s="28">
        <v>9.9217E-2</v>
      </c>
      <c r="X28" s="28">
        <v>9.3999999999999994E-5</v>
      </c>
      <c r="Y28" s="28">
        <v>0.51271</v>
      </c>
      <c r="Z28" s="28">
        <v>1.2E-4</v>
      </c>
      <c r="AA28" s="31">
        <v>194</v>
      </c>
      <c r="AB28" s="25">
        <v>1.1000000000000001</v>
      </c>
      <c r="AC28" s="28">
        <f t="shared" si="0"/>
        <v>0.51258673566613655</v>
      </c>
      <c r="AD28" s="31">
        <f t="shared" si="1"/>
        <v>-0.84396804446607021</v>
      </c>
      <c r="AE28" s="31">
        <f t="shared" si="2"/>
        <v>4.0120609913185667</v>
      </c>
      <c r="AF28" s="32">
        <v>2.3515082108691114</v>
      </c>
    </row>
    <row r="29" spans="1:32" x14ac:dyDescent="0.3">
      <c r="A29" s="1" t="s">
        <v>25</v>
      </c>
      <c r="B29" s="1" t="s">
        <v>105</v>
      </c>
      <c r="C29" s="1" t="s">
        <v>38</v>
      </c>
      <c r="D29" s="3">
        <v>0.13139999999999999</v>
      </c>
      <c r="E29" s="3">
        <v>5.4000000000000003E-3</v>
      </c>
      <c r="F29" s="2">
        <v>2.077E-2</v>
      </c>
      <c r="G29" s="2">
        <v>7.6999999999999996E-4</v>
      </c>
      <c r="H29" s="4">
        <v>0.40161999999999998</v>
      </c>
      <c r="I29" s="4">
        <v>48.146360000000001</v>
      </c>
      <c r="J29" s="4">
        <v>1.7849159999999999</v>
      </c>
      <c r="K29" s="3">
        <v>4.6699999999999998E-2</v>
      </c>
      <c r="L29" s="3">
        <v>1.6000000000000001E-3</v>
      </c>
      <c r="M29" s="4">
        <v>0.66681999999999997</v>
      </c>
      <c r="N29" s="6">
        <v>231.8</v>
      </c>
      <c r="O29" s="6">
        <v>2</v>
      </c>
      <c r="P29" s="1" t="s">
        <v>40</v>
      </c>
      <c r="Q29" s="1" t="s">
        <v>40</v>
      </c>
      <c r="R29" s="1" t="s">
        <v>40</v>
      </c>
      <c r="S29" s="6">
        <v>451.4</v>
      </c>
      <c r="T29" s="6">
        <v>8.3000000000000007</v>
      </c>
      <c r="U29" s="6">
        <v>93.9</v>
      </c>
      <c r="V29" s="6">
        <v>1.7</v>
      </c>
      <c r="W29" s="2">
        <v>8.7097999999999995E-2</v>
      </c>
      <c r="X29" s="2">
        <v>7.2999999999999999E-5</v>
      </c>
      <c r="Y29" s="2">
        <v>0.51273100000000005</v>
      </c>
      <c r="Z29" s="2">
        <v>8.2000000000000001E-5</v>
      </c>
      <c r="AA29" s="5">
        <v>194</v>
      </c>
      <c r="AB29" s="1">
        <v>1.1000000000000001</v>
      </c>
      <c r="AC29" s="2">
        <f t="shared" si="0"/>
        <v>0.51262279196155058</v>
      </c>
      <c r="AD29" s="5">
        <f t="shared" si="1"/>
        <v>-0.14060898600232186</v>
      </c>
      <c r="AE29" s="5">
        <f t="shared" si="2"/>
        <v>4.7157616318127538</v>
      </c>
      <c r="AF29" s="5">
        <v>1.6144020075295493</v>
      </c>
    </row>
    <row r="30" spans="1:32" s="7" customFormat="1" x14ac:dyDescent="0.3">
      <c r="A30" s="7" t="s">
        <v>26</v>
      </c>
      <c r="B30" s="7" t="s">
        <v>105</v>
      </c>
      <c r="C30" s="7" t="s">
        <v>38</v>
      </c>
      <c r="D30" s="8">
        <v>0.1341</v>
      </c>
      <c r="E30" s="8">
        <v>8.6E-3</v>
      </c>
      <c r="F30" s="9">
        <v>2.0830000000000001E-2</v>
      </c>
      <c r="G30" s="9">
        <v>7.2999999999999996E-4</v>
      </c>
      <c r="H30" s="10">
        <v>0.78003</v>
      </c>
      <c r="I30" s="10">
        <v>48.007680000000001</v>
      </c>
      <c r="J30" s="10">
        <v>1.682458</v>
      </c>
      <c r="K30" s="8">
        <v>4.6699999999999998E-2</v>
      </c>
      <c r="L30" s="8">
        <v>1.8E-3</v>
      </c>
      <c r="M30" s="10">
        <v>-0.47077999999999998</v>
      </c>
      <c r="N30" s="11">
        <v>237</v>
      </c>
      <c r="O30" s="11">
        <v>12</v>
      </c>
      <c r="P30" s="7" t="s">
        <v>40</v>
      </c>
      <c r="Q30" s="7" t="s">
        <v>40</v>
      </c>
      <c r="R30" s="7" t="s">
        <v>40</v>
      </c>
      <c r="S30" s="11">
        <v>413</v>
      </c>
      <c r="T30" s="11">
        <v>24</v>
      </c>
      <c r="U30" s="11">
        <v>90.1</v>
      </c>
      <c r="V30" s="11">
        <v>5.2</v>
      </c>
      <c r="W30" s="9">
        <v>9.1441999999999996E-2</v>
      </c>
      <c r="X30" s="9">
        <v>5.8E-5</v>
      </c>
      <c r="Y30" s="9">
        <v>0.51273599999999997</v>
      </c>
      <c r="Z30" s="9">
        <v>6.3999999999999997E-5</v>
      </c>
      <c r="AA30" s="12">
        <v>194</v>
      </c>
      <c r="AB30" s="7">
        <v>1.1000000000000001</v>
      </c>
      <c r="AC30" s="9">
        <f t="shared" si="0"/>
        <v>0.51262239510147312</v>
      </c>
      <c r="AD30" s="12">
        <f t="shared" si="1"/>
        <v>-0.1483506335353546</v>
      </c>
      <c r="AE30" s="12">
        <f t="shared" si="2"/>
        <v>4.7080162245971557</v>
      </c>
      <c r="AF30" s="12">
        <v>1.2669228376998625</v>
      </c>
    </row>
    <row r="31" spans="1:32" s="17" customFormat="1" x14ac:dyDescent="0.3">
      <c r="A31" s="17" t="s">
        <v>27</v>
      </c>
      <c r="B31" s="18" t="s">
        <v>105</v>
      </c>
      <c r="C31" s="17" t="s">
        <v>38</v>
      </c>
      <c r="D31" s="19">
        <v>7.7799999999999994E-2</v>
      </c>
      <c r="E31" s="19">
        <v>3.0999999999999999E-3</v>
      </c>
      <c r="F31" s="20">
        <v>1.7579999999999998E-2</v>
      </c>
      <c r="G31" s="20">
        <v>5.5000000000000003E-4</v>
      </c>
      <c r="H31" s="21">
        <v>0.64981</v>
      </c>
      <c r="I31" s="21">
        <v>56.882820000000002</v>
      </c>
      <c r="J31" s="21">
        <v>1.7796099999999999</v>
      </c>
      <c r="K31" s="19">
        <v>3.2820000000000002E-2</v>
      </c>
      <c r="L31" s="19">
        <v>8.1999999999999998E-4</v>
      </c>
      <c r="M31" s="21">
        <v>-6.9759000000000002E-3</v>
      </c>
      <c r="N31" s="22">
        <v>332</v>
      </c>
      <c r="O31" s="22">
        <v>11</v>
      </c>
      <c r="P31" s="17" t="s">
        <v>40</v>
      </c>
      <c r="Q31" s="17" t="s">
        <v>40</v>
      </c>
      <c r="R31" s="17" t="s">
        <v>40</v>
      </c>
      <c r="S31" s="22">
        <v>310.8</v>
      </c>
      <c r="T31" s="22">
        <v>7.2</v>
      </c>
      <c r="U31" s="22">
        <v>61.5</v>
      </c>
      <c r="V31" s="22">
        <v>1.4</v>
      </c>
      <c r="W31" s="20">
        <v>8.2887000000000002E-2</v>
      </c>
      <c r="X31" s="20">
        <v>9.0000000000000006E-5</v>
      </c>
      <c r="Y31" s="20">
        <v>0.51271999999999995</v>
      </c>
      <c r="Z31" s="20">
        <v>1.2E-4</v>
      </c>
      <c r="AA31" s="23">
        <v>194</v>
      </c>
      <c r="AB31" s="17">
        <v>1.1000000000000001</v>
      </c>
      <c r="AC31" s="20">
        <f t="shared" si="0"/>
        <v>0.51261702358627104</v>
      </c>
      <c r="AD31" s="23">
        <f t="shared" si="1"/>
        <v>-0.25313410703664552</v>
      </c>
      <c r="AE31" s="23">
        <f t="shared" si="2"/>
        <v>4.6031818636405042</v>
      </c>
      <c r="AF31" s="24">
        <v>2.3516568698969444</v>
      </c>
    </row>
    <row r="32" spans="1:32" s="7" customFormat="1" x14ac:dyDescent="0.3">
      <c r="A32" s="7" t="s">
        <v>28</v>
      </c>
      <c r="B32" s="7" t="s">
        <v>105</v>
      </c>
      <c r="C32" s="7" t="s">
        <v>38</v>
      </c>
      <c r="D32" s="8">
        <v>0.11219999999999999</v>
      </c>
      <c r="E32" s="8">
        <v>4.3E-3</v>
      </c>
      <c r="F32" s="9">
        <v>1.958E-2</v>
      </c>
      <c r="G32" s="9">
        <v>5.8E-4</v>
      </c>
      <c r="H32" s="10">
        <v>0.31605</v>
      </c>
      <c r="I32" s="10">
        <v>51.072519999999997</v>
      </c>
      <c r="J32" s="10">
        <v>1.5128740000000001</v>
      </c>
      <c r="K32" s="8">
        <v>4.2090000000000002E-2</v>
      </c>
      <c r="L32" s="8">
        <v>1E-3</v>
      </c>
      <c r="M32" s="10">
        <v>0.48296</v>
      </c>
      <c r="N32" s="11">
        <v>219</v>
      </c>
      <c r="O32" s="11">
        <v>10</v>
      </c>
      <c r="P32" s="7" t="s">
        <v>40</v>
      </c>
      <c r="Q32" s="7" t="s">
        <v>40</v>
      </c>
      <c r="R32" s="7" t="s">
        <v>40</v>
      </c>
      <c r="S32" s="11">
        <v>334</v>
      </c>
      <c r="T32" s="11">
        <v>15</v>
      </c>
      <c r="U32" s="11">
        <v>74</v>
      </c>
      <c r="V32" s="11">
        <v>3.4</v>
      </c>
      <c r="W32" s="9">
        <v>9.2885999999999996E-2</v>
      </c>
      <c r="X32" s="9">
        <v>4.8000000000000001E-5</v>
      </c>
      <c r="Y32" s="9">
        <v>0.51269299999999995</v>
      </c>
      <c r="Z32" s="9">
        <v>6.3E-5</v>
      </c>
      <c r="AA32" s="12">
        <v>194</v>
      </c>
      <c r="AB32" s="7">
        <v>1.1000000000000001</v>
      </c>
      <c r="AC32" s="9">
        <f t="shared" si="0"/>
        <v>0.51257760111759842</v>
      </c>
      <c r="AD32" s="12">
        <f t="shared" si="1"/>
        <v>-1.0221579385050195</v>
      </c>
      <c r="AE32" s="12">
        <f t="shared" si="2"/>
        <v>3.833784560447473</v>
      </c>
      <c r="AF32" s="12">
        <v>1.2476575345852374</v>
      </c>
    </row>
    <row r="33" spans="1:32" x14ac:dyDescent="0.3">
      <c r="A33" s="1" t="s">
        <v>29</v>
      </c>
      <c r="B33" s="1" t="s">
        <v>105</v>
      </c>
      <c r="C33" s="1" t="s">
        <v>38</v>
      </c>
      <c r="D33" s="3">
        <v>0.1865</v>
      </c>
      <c r="E33" s="3">
        <v>7.9000000000000008E-3</v>
      </c>
      <c r="F33" s="2">
        <v>2.4539999999999999E-2</v>
      </c>
      <c r="G33" s="2">
        <v>8.4999999999999995E-4</v>
      </c>
      <c r="H33" s="4">
        <v>0.24007999999999999</v>
      </c>
      <c r="I33" s="4">
        <v>40.7498</v>
      </c>
      <c r="J33" s="4">
        <v>1.4114640000000001</v>
      </c>
      <c r="K33" s="3">
        <v>5.5899999999999998E-2</v>
      </c>
      <c r="L33" s="3">
        <v>1.5E-3</v>
      </c>
      <c r="M33" s="4">
        <v>0.1658</v>
      </c>
      <c r="N33" s="6">
        <v>157.30000000000001</v>
      </c>
      <c r="O33" s="6">
        <v>3.6</v>
      </c>
      <c r="P33" s="1" t="s">
        <v>40</v>
      </c>
      <c r="Q33" s="1" t="s">
        <v>40</v>
      </c>
      <c r="R33" s="1" t="s">
        <v>40</v>
      </c>
      <c r="S33" s="6">
        <v>428</v>
      </c>
      <c r="T33" s="6">
        <v>22</v>
      </c>
      <c r="U33" s="6">
        <v>88.3</v>
      </c>
      <c r="V33" s="6">
        <v>4.5</v>
      </c>
      <c r="W33" s="2">
        <v>8.6440000000000003E-2</v>
      </c>
      <c r="X33" s="2">
        <v>1.2999999999999999E-4</v>
      </c>
      <c r="Y33" s="2">
        <v>0.51267300000000005</v>
      </c>
      <c r="Z33" s="2">
        <v>7.1000000000000005E-5</v>
      </c>
      <c r="AA33" s="5">
        <v>194</v>
      </c>
      <c r="AB33" s="1">
        <v>1.1000000000000001</v>
      </c>
      <c r="AC33" s="2">
        <f t="shared" si="0"/>
        <v>0.51256560944173735</v>
      </c>
      <c r="AD33" s="5">
        <f t="shared" si="1"/>
        <v>-1.2560825207785786</v>
      </c>
      <c r="AE33" s="5">
        <f t="shared" si="2"/>
        <v>3.599746374129964</v>
      </c>
      <c r="AF33" s="5">
        <v>1.4018776506226773</v>
      </c>
    </row>
    <row r="34" spans="1:32" s="25" customFormat="1" x14ac:dyDescent="0.3">
      <c r="A34" s="25" t="s">
        <v>30</v>
      </c>
      <c r="B34" s="26" t="s">
        <v>105</v>
      </c>
      <c r="C34" s="25" t="s">
        <v>38</v>
      </c>
      <c r="D34" s="27">
        <v>0.2424</v>
      </c>
      <c r="E34" s="27">
        <v>1.0999999999999999E-2</v>
      </c>
      <c r="F34" s="28">
        <v>2.8590000000000001E-2</v>
      </c>
      <c r="G34" s="28">
        <v>1.1000000000000001E-3</v>
      </c>
      <c r="H34" s="29">
        <v>3.2205999999999999E-2</v>
      </c>
      <c r="I34" s="29">
        <v>34.977260000000001</v>
      </c>
      <c r="J34" s="29">
        <v>1.34575</v>
      </c>
      <c r="K34" s="27">
        <v>6.1699999999999998E-2</v>
      </c>
      <c r="L34" s="27">
        <v>2.3999999999999998E-3</v>
      </c>
      <c r="M34" s="29">
        <v>0.35799999999999998</v>
      </c>
      <c r="N34" s="30">
        <v>100.9</v>
      </c>
      <c r="O34" s="30">
        <v>3.7</v>
      </c>
      <c r="P34" s="25" t="s">
        <v>40</v>
      </c>
      <c r="Q34" s="25" t="s">
        <v>40</v>
      </c>
      <c r="R34" s="25" t="s">
        <v>40</v>
      </c>
      <c r="S34" s="30">
        <v>284</v>
      </c>
      <c r="T34" s="30">
        <v>15</v>
      </c>
      <c r="U34" s="30">
        <v>48</v>
      </c>
      <c r="V34" s="30">
        <v>2.6</v>
      </c>
      <c r="W34" s="28">
        <v>7.0692000000000005E-2</v>
      </c>
      <c r="X34" s="28">
        <v>7.4999999999999993E-5</v>
      </c>
      <c r="Y34" s="28">
        <v>0.51266</v>
      </c>
      <c r="Z34" s="28">
        <v>1E-4</v>
      </c>
      <c r="AA34" s="31">
        <v>194</v>
      </c>
      <c r="AB34" s="25">
        <v>1.1000000000000001</v>
      </c>
      <c r="AC34" s="28">
        <f t="shared" si="0"/>
        <v>0.51257217430188906</v>
      </c>
      <c r="AD34" s="31">
        <f t="shared" si="1"/>
        <v>-1.1280201726582284</v>
      </c>
      <c r="AE34" s="31">
        <f t="shared" si="2"/>
        <v>3.7278709149468625</v>
      </c>
      <c r="AF34" s="32">
        <v>1.9633895915505415</v>
      </c>
    </row>
    <row r="35" spans="1:32" x14ac:dyDescent="0.3">
      <c r="D35" s="3"/>
      <c r="E35" s="3"/>
      <c r="F35" s="2"/>
      <c r="G35" s="2"/>
      <c r="H35" s="4"/>
      <c r="I35" s="4"/>
      <c r="J35" s="4"/>
      <c r="K35" s="3"/>
      <c r="L35" s="3"/>
      <c r="M35" s="4"/>
      <c r="N35" s="6"/>
      <c r="O35" s="6"/>
      <c r="S35" s="6"/>
      <c r="T35" s="6"/>
      <c r="U35" s="6"/>
      <c r="V35" s="6"/>
      <c r="W35" s="2"/>
      <c r="X35" s="2"/>
      <c r="Y35" s="2"/>
      <c r="Z35" s="2"/>
      <c r="AC35" s="2"/>
      <c r="AD35" s="5"/>
      <c r="AE35" s="5"/>
      <c r="AF35" s="5"/>
    </row>
    <row r="36" spans="1:32" s="7" customFormat="1" x14ac:dyDescent="0.3">
      <c r="A36" s="7" t="s">
        <v>31</v>
      </c>
      <c r="B36" s="7" t="s">
        <v>105</v>
      </c>
      <c r="C36" s="7" t="s">
        <v>38</v>
      </c>
      <c r="D36" s="8" t="s">
        <v>40</v>
      </c>
      <c r="E36" s="8" t="s">
        <v>39</v>
      </c>
      <c r="F36" s="9" t="s">
        <v>40</v>
      </c>
      <c r="G36" s="9" t="s">
        <v>39</v>
      </c>
      <c r="H36" s="10" t="s">
        <v>40</v>
      </c>
      <c r="I36" s="10" t="s">
        <v>40</v>
      </c>
      <c r="J36" s="10" t="s">
        <v>40</v>
      </c>
      <c r="K36" s="8" t="s">
        <v>40</v>
      </c>
      <c r="L36" s="8" t="s">
        <v>39</v>
      </c>
      <c r="M36" s="10" t="s">
        <v>40</v>
      </c>
      <c r="N36" s="11">
        <v>7.0000000000000007E-2</v>
      </c>
      <c r="O36" s="11">
        <v>0.12</v>
      </c>
      <c r="P36" s="7" t="s">
        <v>40</v>
      </c>
      <c r="Q36" s="7" t="s">
        <v>40</v>
      </c>
      <c r="R36" s="7" t="s">
        <v>40</v>
      </c>
      <c r="S36" s="11">
        <v>0.08</v>
      </c>
      <c r="T36" s="11">
        <v>0.1</v>
      </c>
      <c r="U36" s="11">
        <v>1.7999999999999999E-2</v>
      </c>
      <c r="V36" s="11">
        <v>3.4000000000000002E-2</v>
      </c>
      <c r="W36" s="9" t="s">
        <v>40</v>
      </c>
      <c r="X36" s="9" t="s">
        <v>39</v>
      </c>
      <c r="Y36" s="9" t="s">
        <v>40</v>
      </c>
      <c r="Z36" s="9" t="s">
        <v>39</v>
      </c>
      <c r="AA36" s="7">
        <v>174.7</v>
      </c>
      <c r="AB36" s="7">
        <v>2.2000000000000002</v>
      </c>
      <c r="AC36" s="9"/>
      <c r="AD36" s="12"/>
      <c r="AE36" s="12"/>
      <c r="AF36" s="12"/>
    </row>
    <row r="37" spans="1:32" x14ac:dyDescent="0.3">
      <c r="A37" s="1" t="s">
        <v>32</v>
      </c>
      <c r="B37" s="1" t="s">
        <v>105</v>
      </c>
      <c r="C37" s="1" t="s">
        <v>38</v>
      </c>
      <c r="D37" s="3" t="s">
        <v>40</v>
      </c>
      <c r="E37" s="3" t="s">
        <v>39</v>
      </c>
      <c r="F37" s="2" t="s">
        <v>40</v>
      </c>
      <c r="G37" s="2" t="s">
        <v>39</v>
      </c>
      <c r="H37" s="4" t="s">
        <v>40</v>
      </c>
      <c r="I37" s="4" t="s">
        <v>40</v>
      </c>
      <c r="J37" s="4" t="s">
        <v>40</v>
      </c>
      <c r="K37" s="3" t="s">
        <v>40</v>
      </c>
      <c r="L37" s="3" t="s">
        <v>39</v>
      </c>
      <c r="M37" s="4" t="s">
        <v>40</v>
      </c>
      <c r="N37" s="6">
        <v>0</v>
      </c>
      <c r="O37" s="6">
        <v>0.11</v>
      </c>
      <c r="P37" s="1" t="s">
        <v>40</v>
      </c>
      <c r="Q37" s="1" t="s">
        <v>40</v>
      </c>
      <c r="R37" s="1" t="s">
        <v>40</v>
      </c>
      <c r="S37" s="6">
        <v>2.7E-2</v>
      </c>
      <c r="T37" s="6">
        <v>3.7999999999999999E-2</v>
      </c>
      <c r="U37" s="6">
        <v>1.6E-2</v>
      </c>
      <c r="V37" s="6">
        <v>2.4E-2</v>
      </c>
      <c r="W37" s="2" t="s">
        <v>40</v>
      </c>
      <c r="X37" s="2" t="s">
        <v>39</v>
      </c>
      <c r="Y37" s="2" t="s">
        <v>40</v>
      </c>
      <c r="Z37" s="2" t="s">
        <v>39</v>
      </c>
      <c r="AA37" s="1">
        <v>174.7</v>
      </c>
      <c r="AB37" s="1">
        <v>2.2000000000000002</v>
      </c>
      <c r="AC37" s="2"/>
      <c r="AD37" s="5"/>
      <c r="AE37" s="5"/>
      <c r="AF37" s="5"/>
    </row>
    <row r="38" spans="1:32" s="7" customFormat="1" x14ac:dyDescent="0.3">
      <c r="A38" s="7" t="s">
        <v>33</v>
      </c>
      <c r="B38" s="7" t="s">
        <v>105</v>
      </c>
      <c r="C38" s="7" t="s">
        <v>38</v>
      </c>
      <c r="D38" s="8" t="s">
        <v>40</v>
      </c>
      <c r="E38" s="8" t="s">
        <v>39</v>
      </c>
      <c r="F38" s="9" t="s">
        <v>40</v>
      </c>
      <c r="G38" s="9" t="s">
        <v>39</v>
      </c>
      <c r="H38" s="10" t="s">
        <v>40</v>
      </c>
      <c r="I38" s="10" t="s">
        <v>40</v>
      </c>
      <c r="J38" s="10" t="s">
        <v>40</v>
      </c>
      <c r="K38" s="8" t="s">
        <v>40</v>
      </c>
      <c r="L38" s="8" t="s">
        <v>39</v>
      </c>
      <c r="M38" s="10" t="s">
        <v>40</v>
      </c>
      <c r="N38" s="11">
        <v>9.1999999999999998E-2</v>
      </c>
      <c r="O38" s="11">
        <v>8.4000000000000005E-2</v>
      </c>
      <c r="P38" s="7" t="s">
        <v>40</v>
      </c>
      <c r="Q38" s="7" t="s">
        <v>40</v>
      </c>
      <c r="R38" s="7" t="s">
        <v>40</v>
      </c>
      <c r="S38" s="11">
        <v>8.9999999999999993E-3</v>
      </c>
      <c r="T38" s="11">
        <v>2.1000000000000001E-2</v>
      </c>
      <c r="U38" s="11">
        <v>6.0000000000000001E-3</v>
      </c>
      <c r="V38" s="11">
        <v>3.3000000000000002E-2</v>
      </c>
      <c r="W38" s="9" t="s">
        <v>40</v>
      </c>
      <c r="X38" s="9" t="s">
        <v>39</v>
      </c>
      <c r="Y38" s="9" t="s">
        <v>40</v>
      </c>
      <c r="Z38" s="9" t="s">
        <v>39</v>
      </c>
      <c r="AA38" s="7">
        <v>174.7</v>
      </c>
      <c r="AB38" s="7">
        <v>2.2000000000000002</v>
      </c>
      <c r="AC38" s="9"/>
      <c r="AD38" s="12"/>
      <c r="AE38" s="12"/>
      <c r="AF38" s="12"/>
    </row>
    <row r="39" spans="1:32" x14ac:dyDescent="0.3">
      <c r="A39" s="1" t="s">
        <v>34</v>
      </c>
      <c r="B39" s="1" t="s">
        <v>105</v>
      </c>
      <c r="C39" s="1" t="s">
        <v>38</v>
      </c>
      <c r="D39" s="3">
        <v>0.8</v>
      </c>
      <c r="E39" s="3">
        <v>0.03</v>
      </c>
      <c r="F39" s="2">
        <v>6.4699999999999994E-2</v>
      </c>
      <c r="G39" s="2">
        <v>2.3999999999999998E-3</v>
      </c>
      <c r="H39" s="4">
        <v>0.30458000000000002</v>
      </c>
      <c r="I39" s="4">
        <v>15.45595</v>
      </c>
      <c r="J39" s="4">
        <v>0.57332740000000004</v>
      </c>
      <c r="K39" s="3">
        <v>9.0300000000000005E-2</v>
      </c>
      <c r="L39" s="3">
        <v>2.8E-3</v>
      </c>
      <c r="M39" s="4">
        <v>0.85482000000000002</v>
      </c>
      <c r="N39" s="6">
        <v>54.8</v>
      </c>
      <c r="O39" s="6">
        <v>3.3</v>
      </c>
      <c r="P39" s="1" t="s">
        <v>40</v>
      </c>
      <c r="Q39" s="1" t="s">
        <v>40</v>
      </c>
      <c r="R39" s="1" t="s">
        <v>40</v>
      </c>
      <c r="S39" s="6">
        <v>924</v>
      </c>
      <c r="T39" s="6">
        <v>79</v>
      </c>
      <c r="U39" s="6">
        <v>247</v>
      </c>
      <c r="V39" s="6">
        <v>21</v>
      </c>
      <c r="W39" s="2">
        <v>0.112024</v>
      </c>
      <c r="X39" s="2">
        <v>6.3999999999999997E-5</v>
      </c>
      <c r="Y39" s="2">
        <v>0.51276900000000003</v>
      </c>
      <c r="Z39" s="2">
        <v>8.7999999999999998E-5</v>
      </c>
      <c r="AA39" s="1">
        <v>174.7</v>
      </c>
      <c r="AB39" s="1">
        <v>2.2000000000000002</v>
      </c>
      <c r="AC39" s="2">
        <f t="shared" si="0"/>
        <v>0.51264367815921363</v>
      </c>
      <c r="AD39" s="5">
        <f t="shared" si="1"/>
        <v>0.26682322949556081</v>
      </c>
      <c r="AE39" s="5">
        <f t="shared" si="2"/>
        <v>4.6397507996842613</v>
      </c>
      <c r="AF39" s="5">
        <v>1.7302056108882065</v>
      </c>
    </row>
    <row r="40" spans="1:32" s="7" customFormat="1" x14ac:dyDescent="0.3">
      <c r="A40" s="7" t="s">
        <v>35</v>
      </c>
      <c r="B40" s="7" t="s">
        <v>105</v>
      </c>
      <c r="C40" s="7" t="s">
        <v>38</v>
      </c>
      <c r="D40" s="8" t="s">
        <v>40</v>
      </c>
      <c r="E40" s="8" t="s">
        <v>39</v>
      </c>
      <c r="F40" s="9" t="s">
        <v>40</v>
      </c>
      <c r="G40" s="9" t="s">
        <v>39</v>
      </c>
      <c r="H40" s="10" t="s">
        <v>40</v>
      </c>
      <c r="I40" s="10" t="s">
        <v>40</v>
      </c>
      <c r="J40" s="10" t="s">
        <v>40</v>
      </c>
      <c r="K40" s="8" t="s">
        <v>40</v>
      </c>
      <c r="L40" s="8" t="s">
        <v>39</v>
      </c>
      <c r="M40" s="10" t="s">
        <v>40</v>
      </c>
      <c r="N40" s="11">
        <v>0.06</v>
      </c>
      <c r="O40" s="11">
        <v>8.1000000000000003E-2</v>
      </c>
      <c r="P40" s="7" t="s">
        <v>40</v>
      </c>
      <c r="Q40" s="7" t="s">
        <v>40</v>
      </c>
      <c r="R40" s="7" t="s">
        <v>40</v>
      </c>
      <c r="S40" s="11">
        <v>1.6E-2</v>
      </c>
      <c r="T40" s="11">
        <v>2.3E-2</v>
      </c>
      <c r="U40" s="11">
        <v>8.9999999999999993E-3</v>
      </c>
      <c r="V40" s="11">
        <v>3.3000000000000002E-2</v>
      </c>
      <c r="W40" s="9" t="s">
        <v>40</v>
      </c>
      <c r="X40" s="9" t="s">
        <v>39</v>
      </c>
      <c r="Y40" s="9" t="s">
        <v>40</v>
      </c>
      <c r="Z40" s="9" t="s">
        <v>39</v>
      </c>
      <c r="AA40" s="7">
        <v>174.7</v>
      </c>
      <c r="AB40" s="7">
        <v>2.2000000000000002</v>
      </c>
      <c r="AC40" s="9"/>
      <c r="AD40" s="12"/>
      <c r="AE40" s="12"/>
      <c r="AF40" s="12"/>
    </row>
    <row r="41" spans="1:32" x14ac:dyDescent="0.3">
      <c r="A41" s="1" t="s">
        <v>36</v>
      </c>
      <c r="B41" s="1" t="s">
        <v>105</v>
      </c>
      <c r="C41" s="1" t="s">
        <v>38</v>
      </c>
      <c r="D41" s="3" t="s">
        <v>40</v>
      </c>
      <c r="E41" s="3" t="s">
        <v>39</v>
      </c>
      <c r="F41" s="2" t="s">
        <v>40</v>
      </c>
      <c r="G41" s="2" t="s">
        <v>39</v>
      </c>
      <c r="H41" s="4" t="s">
        <v>40</v>
      </c>
      <c r="I41" s="4" t="s">
        <v>40</v>
      </c>
      <c r="J41" s="4" t="s">
        <v>40</v>
      </c>
      <c r="K41" s="3" t="s">
        <v>40</v>
      </c>
      <c r="L41" s="3" t="s">
        <v>39</v>
      </c>
      <c r="M41" s="4" t="s">
        <v>40</v>
      </c>
      <c r="N41" s="6">
        <v>4.3999999999999997E-2</v>
      </c>
      <c r="O41" s="6">
        <v>8.5999999999999993E-2</v>
      </c>
      <c r="P41" s="1" t="s">
        <v>40</v>
      </c>
      <c r="Q41" s="1" t="s">
        <v>40</v>
      </c>
      <c r="R41" s="1" t="s">
        <v>40</v>
      </c>
      <c r="S41" s="6">
        <v>2.7E-2</v>
      </c>
      <c r="T41" s="6">
        <v>2.9000000000000001E-2</v>
      </c>
      <c r="U41" s="6">
        <v>1.2E-2</v>
      </c>
      <c r="V41" s="6">
        <v>2.3E-2</v>
      </c>
      <c r="W41" s="2" t="s">
        <v>40</v>
      </c>
      <c r="X41" s="2" t="s">
        <v>39</v>
      </c>
      <c r="Y41" s="2" t="s">
        <v>40</v>
      </c>
      <c r="Z41" s="2" t="s">
        <v>39</v>
      </c>
      <c r="AA41" s="1">
        <v>174.7</v>
      </c>
      <c r="AB41" s="1">
        <v>2.2000000000000002</v>
      </c>
      <c r="AC41" s="2"/>
      <c r="AD41" s="5"/>
      <c r="AE41" s="5"/>
      <c r="AF41" s="5"/>
    </row>
    <row r="42" spans="1:32" s="7" customFormat="1" x14ac:dyDescent="0.3">
      <c r="A42" s="7" t="s">
        <v>37</v>
      </c>
      <c r="B42" s="7" t="s">
        <v>105</v>
      </c>
      <c r="C42" s="7" t="s">
        <v>38</v>
      </c>
      <c r="D42" s="8" t="s">
        <v>40</v>
      </c>
      <c r="E42" s="8" t="s">
        <v>39</v>
      </c>
      <c r="F42" s="9" t="s">
        <v>40</v>
      </c>
      <c r="G42" s="9" t="s">
        <v>39</v>
      </c>
      <c r="H42" s="10" t="s">
        <v>40</v>
      </c>
      <c r="I42" s="10" t="s">
        <v>40</v>
      </c>
      <c r="J42" s="10" t="s">
        <v>40</v>
      </c>
      <c r="K42" s="8" t="s">
        <v>40</v>
      </c>
      <c r="L42" s="8" t="s">
        <v>39</v>
      </c>
      <c r="M42" s="10" t="s">
        <v>40</v>
      </c>
      <c r="N42" s="11">
        <v>-6.2E-2</v>
      </c>
      <c r="O42" s="11">
        <v>8.8999999999999996E-2</v>
      </c>
      <c r="P42" s="7" t="s">
        <v>40</v>
      </c>
      <c r="Q42" s="7" t="s">
        <v>40</v>
      </c>
      <c r="R42" s="7" t="s">
        <v>40</v>
      </c>
      <c r="S42" s="11">
        <v>1.2E-2</v>
      </c>
      <c r="T42" s="11">
        <v>0.03</v>
      </c>
      <c r="U42" s="11">
        <v>-1.4999999999999999E-2</v>
      </c>
      <c r="V42" s="11">
        <v>2.5999999999999999E-2</v>
      </c>
      <c r="W42" s="9" t="s">
        <v>40</v>
      </c>
      <c r="X42" s="9" t="s">
        <v>39</v>
      </c>
      <c r="Y42" s="9" t="s">
        <v>40</v>
      </c>
      <c r="Z42" s="9" t="s">
        <v>39</v>
      </c>
      <c r="AA42" s="7">
        <v>174.7</v>
      </c>
      <c r="AB42" s="7">
        <v>2.2000000000000002</v>
      </c>
      <c r="AC42" s="9"/>
      <c r="AD42" s="12"/>
      <c r="AE42" s="12"/>
      <c r="AF42" s="12"/>
    </row>
    <row r="43" spans="1:32" x14ac:dyDescent="0.3">
      <c r="D43" s="3"/>
      <c r="E43" s="3"/>
      <c r="F43" s="2"/>
      <c r="G43" s="2"/>
      <c r="H43" s="4"/>
      <c r="I43" s="4"/>
      <c r="J43" s="4"/>
      <c r="K43" s="3"/>
      <c r="L43" s="3"/>
      <c r="M43" s="4"/>
      <c r="N43" s="6"/>
      <c r="O43" s="6"/>
      <c r="W43" s="2"/>
      <c r="X43" s="2"/>
      <c r="Y43" s="2"/>
      <c r="Z43" s="2"/>
      <c r="AC43" s="2"/>
      <c r="AD43" s="5"/>
      <c r="AE43" s="5"/>
      <c r="AF43" s="5"/>
    </row>
    <row r="44" spans="1:32" s="7" customFormat="1" x14ac:dyDescent="0.3">
      <c r="A44" s="7" t="s">
        <v>41</v>
      </c>
      <c r="B44" s="7" t="s">
        <v>106</v>
      </c>
      <c r="C44" s="7" t="s">
        <v>92</v>
      </c>
      <c r="D44" s="8">
        <v>0.2477</v>
      </c>
      <c r="E44" s="8">
        <v>7.4000000000000003E-3</v>
      </c>
      <c r="F44" s="9">
        <v>2.2530000000000001E-2</v>
      </c>
      <c r="G44" s="9">
        <v>4.2999999999999999E-4</v>
      </c>
      <c r="H44" s="10">
        <v>0.43091000000000002</v>
      </c>
      <c r="I44" s="10">
        <v>44.385260000000002</v>
      </c>
      <c r="J44" s="10">
        <v>0.84712220000000005</v>
      </c>
      <c r="K44" s="8">
        <v>7.9439999999999997E-2</v>
      </c>
      <c r="L44" s="8">
        <v>1.6999999999999999E-3</v>
      </c>
      <c r="M44" s="10">
        <v>0.21609</v>
      </c>
      <c r="N44" s="11">
        <v>442000000</v>
      </c>
      <c r="O44" s="11">
        <v>16000000</v>
      </c>
      <c r="P44" s="11">
        <v>14610000</v>
      </c>
      <c r="Q44" s="11">
        <v>580000</v>
      </c>
      <c r="R44" s="12">
        <v>30.55</v>
      </c>
      <c r="S44" s="11">
        <v>507</v>
      </c>
      <c r="T44" s="11">
        <v>58</v>
      </c>
      <c r="U44" s="11">
        <v>211</v>
      </c>
      <c r="V44" s="11">
        <v>24</v>
      </c>
      <c r="W44" s="9">
        <v>0.25109999999999999</v>
      </c>
      <c r="X44" s="9">
        <v>2.3E-3</v>
      </c>
      <c r="Y44" s="9">
        <v>0.51276699999999997</v>
      </c>
      <c r="Z44" s="9">
        <v>8.5000000000000006E-5</v>
      </c>
      <c r="AA44" s="12">
        <v>122</v>
      </c>
      <c r="AB44" s="7">
        <v>2.8</v>
      </c>
      <c r="AC44" s="9">
        <f t="shared" si="0"/>
        <v>0.51257086455868817</v>
      </c>
      <c r="AD44" s="12">
        <f t="shared" si="1"/>
        <v>-1.1535696567088749</v>
      </c>
      <c r="AE44" s="12">
        <f t="shared" si="2"/>
        <v>1.8988578574852255</v>
      </c>
      <c r="AF44" s="12">
        <v>1.6723288242133709</v>
      </c>
    </row>
    <row r="45" spans="1:32" x14ac:dyDescent="0.3">
      <c r="A45" s="1" t="s">
        <v>42</v>
      </c>
      <c r="B45" s="1" t="s">
        <v>106</v>
      </c>
      <c r="C45" s="1" t="s">
        <v>92</v>
      </c>
      <c r="D45" s="3">
        <v>0.2349</v>
      </c>
      <c r="E45" s="3">
        <v>6.4999999999999997E-3</v>
      </c>
      <c r="F45" s="2">
        <v>2.0809999999999999E-2</v>
      </c>
      <c r="G45" s="2">
        <v>3.8999999999999999E-4</v>
      </c>
      <c r="H45" s="4">
        <v>0.17899999999999999</v>
      </c>
      <c r="I45" s="4">
        <v>48.053820000000002</v>
      </c>
      <c r="J45" s="4">
        <v>0.90057620000000005</v>
      </c>
      <c r="K45" s="3">
        <v>8.1850000000000006E-2</v>
      </c>
      <c r="L45" s="3">
        <v>1.6999999999999999E-3</v>
      </c>
      <c r="M45" s="4">
        <v>0.57667999999999997</v>
      </c>
      <c r="N45" s="6">
        <v>285000000</v>
      </c>
      <c r="O45" s="6">
        <v>9600000</v>
      </c>
      <c r="P45" s="6">
        <v>5550000</v>
      </c>
      <c r="Q45" s="6">
        <v>200000</v>
      </c>
      <c r="R45" s="5">
        <v>51.41</v>
      </c>
      <c r="S45" s="6">
        <v>612</v>
      </c>
      <c r="T45" s="6">
        <v>62</v>
      </c>
      <c r="U45" s="6">
        <v>319</v>
      </c>
      <c r="V45" s="6">
        <v>31</v>
      </c>
      <c r="W45" s="2">
        <v>0.31524999999999997</v>
      </c>
      <c r="X45" s="2">
        <v>6.8000000000000005E-4</v>
      </c>
      <c r="Y45" s="2">
        <v>0.51293699999999998</v>
      </c>
      <c r="Z45" s="2">
        <v>8.2000000000000001E-5</v>
      </c>
      <c r="AA45" s="5">
        <v>122</v>
      </c>
      <c r="AB45" s="1">
        <v>2.8</v>
      </c>
      <c r="AC45" s="2">
        <f t="shared" si="0"/>
        <v>0.51269075667911768</v>
      </c>
      <c r="AD45" s="5">
        <f t="shared" si="1"/>
        <v>1.1851955429387218</v>
      </c>
      <c r="AE45" s="5">
        <f t="shared" si="2"/>
        <v>4.2383370306176005</v>
      </c>
      <c r="AF45" s="5">
        <v>1.6144583415066198</v>
      </c>
    </row>
    <row r="46" spans="1:32" s="7" customFormat="1" x14ac:dyDescent="0.3">
      <c r="A46" s="7" t="s">
        <v>43</v>
      </c>
      <c r="B46" s="7" t="s">
        <v>106</v>
      </c>
      <c r="C46" s="7" t="s">
        <v>92</v>
      </c>
      <c r="D46" s="8">
        <v>0.22020000000000001</v>
      </c>
      <c r="E46" s="8">
        <v>6.0000000000000001E-3</v>
      </c>
      <c r="F46" s="9">
        <v>2.1579999999999998E-2</v>
      </c>
      <c r="G46" s="9">
        <v>3.8999999999999999E-4</v>
      </c>
      <c r="H46" s="10">
        <v>0.1237</v>
      </c>
      <c r="I46" s="10">
        <v>46.339199999999998</v>
      </c>
      <c r="J46" s="10">
        <v>0.83745550000000002</v>
      </c>
      <c r="K46" s="8">
        <v>7.4099999999999999E-2</v>
      </c>
      <c r="L46" s="8">
        <v>1.5E-3</v>
      </c>
      <c r="M46" s="10">
        <v>0.35671999999999998</v>
      </c>
      <c r="N46" s="11">
        <v>405000000</v>
      </c>
      <c r="O46" s="11">
        <v>11000000</v>
      </c>
      <c r="P46" s="11">
        <v>16890000</v>
      </c>
      <c r="Q46" s="11">
        <v>530000</v>
      </c>
      <c r="R46" s="12">
        <v>24.15</v>
      </c>
      <c r="S46" s="11">
        <v>780</v>
      </c>
      <c r="T46" s="11">
        <v>80</v>
      </c>
      <c r="U46" s="11">
        <v>379</v>
      </c>
      <c r="V46" s="11">
        <v>37</v>
      </c>
      <c r="W46" s="9">
        <v>0.2949</v>
      </c>
      <c r="X46" s="9">
        <v>2.7000000000000001E-3</v>
      </c>
      <c r="Y46" s="9">
        <v>0.51292700000000002</v>
      </c>
      <c r="Z46" s="9">
        <v>5.0000000000000002E-5</v>
      </c>
      <c r="AA46" s="12">
        <v>122</v>
      </c>
      <c r="AB46" s="7">
        <v>2.8</v>
      </c>
      <c r="AC46" s="9">
        <f t="shared" si="0"/>
        <v>0.51269665216390747</v>
      </c>
      <c r="AD46" s="12">
        <f t="shared" si="1"/>
        <v>1.3002002205775298</v>
      </c>
      <c r="AE46" s="12">
        <f t="shared" si="2"/>
        <v>4.3533768166503783</v>
      </c>
      <c r="AF46" s="12">
        <v>0.99955172157483718</v>
      </c>
    </row>
    <row r="47" spans="1:32" x14ac:dyDescent="0.3">
      <c r="A47" s="1" t="s">
        <v>44</v>
      </c>
      <c r="B47" s="1" t="s">
        <v>106</v>
      </c>
      <c r="C47" s="1" t="s">
        <v>92</v>
      </c>
      <c r="D47" s="3">
        <v>0.24990000000000001</v>
      </c>
      <c r="E47" s="3">
        <v>7.1000000000000004E-3</v>
      </c>
      <c r="F47" s="2">
        <v>2.12E-2</v>
      </c>
      <c r="G47" s="2">
        <v>3.8000000000000002E-4</v>
      </c>
      <c r="H47" s="4">
        <v>2.8351000000000001E-2</v>
      </c>
      <c r="I47" s="4">
        <v>47.169809999999998</v>
      </c>
      <c r="J47" s="4">
        <v>0.84549660000000004</v>
      </c>
      <c r="K47" s="3">
        <v>8.5760000000000003E-2</v>
      </c>
      <c r="L47" s="3">
        <v>1.8E-3</v>
      </c>
      <c r="M47" s="4">
        <v>0.53581000000000001</v>
      </c>
      <c r="N47" s="6">
        <v>335000000</v>
      </c>
      <c r="O47" s="6">
        <v>12000000</v>
      </c>
      <c r="P47" s="6">
        <v>7540000</v>
      </c>
      <c r="Q47" s="6">
        <v>320000</v>
      </c>
      <c r="R47" s="5">
        <v>45.2</v>
      </c>
      <c r="S47" s="6">
        <v>399</v>
      </c>
      <c r="T47" s="6">
        <v>40</v>
      </c>
      <c r="U47" s="6">
        <v>167</v>
      </c>
      <c r="V47" s="6">
        <v>16</v>
      </c>
      <c r="W47" s="2">
        <v>0.25430000000000003</v>
      </c>
      <c r="X47" s="2">
        <v>1.1999999999999999E-3</v>
      </c>
      <c r="Y47" s="2">
        <v>0.51282899999999998</v>
      </c>
      <c r="Z47" s="2">
        <v>9.2999999999999997E-5</v>
      </c>
      <c r="AA47" s="5">
        <v>122</v>
      </c>
      <c r="AB47" s="1">
        <v>2.8</v>
      </c>
      <c r="AC47" s="2">
        <f t="shared" si="0"/>
        <v>0.51263036502299641</v>
      </c>
      <c r="AD47" s="5">
        <f t="shared" si="1"/>
        <v>7.1205937302032396E-3</v>
      </c>
      <c r="AE47" s="5">
        <f t="shared" si="2"/>
        <v>3.0599024410826736</v>
      </c>
      <c r="AF47" s="5">
        <v>1.8270261495468232</v>
      </c>
    </row>
    <row r="48" spans="1:32" s="7" customFormat="1" x14ac:dyDescent="0.3">
      <c r="A48" s="7" t="s">
        <v>45</v>
      </c>
      <c r="B48" s="7" t="s">
        <v>106</v>
      </c>
      <c r="C48" s="7" t="s">
        <v>92</v>
      </c>
      <c r="D48" s="8">
        <v>0.26350000000000001</v>
      </c>
      <c r="E48" s="8">
        <v>7.1999999999999998E-3</v>
      </c>
      <c r="F48" s="9">
        <v>2.0979999999999999E-2</v>
      </c>
      <c r="G48" s="9">
        <v>3.8999999999999999E-4</v>
      </c>
      <c r="H48" s="10">
        <v>0.25157000000000002</v>
      </c>
      <c r="I48" s="10">
        <v>47.664439999999999</v>
      </c>
      <c r="J48" s="10">
        <v>0.88604059999999996</v>
      </c>
      <c r="K48" s="8">
        <v>9.1719999999999996E-2</v>
      </c>
      <c r="L48" s="8">
        <v>1.9E-3</v>
      </c>
      <c r="M48" s="10">
        <v>0.55564999999999998</v>
      </c>
      <c r="N48" s="11">
        <v>269500000</v>
      </c>
      <c r="O48" s="11">
        <v>6200000</v>
      </c>
      <c r="P48" s="11">
        <v>5690000</v>
      </c>
      <c r="Q48" s="11">
        <v>190000</v>
      </c>
      <c r="R48" s="12">
        <v>48.45</v>
      </c>
      <c r="S48" s="11">
        <v>494</v>
      </c>
      <c r="T48" s="11">
        <v>37</v>
      </c>
      <c r="U48" s="11">
        <v>254</v>
      </c>
      <c r="V48" s="11">
        <v>19</v>
      </c>
      <c r="W48" s="9">
        <v>0.31008000000000002</v>
      </c>
      <c r="X48" s="9">
        <v>6.6E-4</v>
      </c>
      <c r="Y48" s="9">
        <v>0.51288900000000004</v>
      </c>
      <c r="Z48" s="9">
        <v>6.4999999999999994E-5</v>
      </c>
      <c r="AA48" s="12">
        <v>122</v>
      </c>
      <c r="AB48" s="7">
        <v>2.8</v>
      </c>
      <c r="AC48" s="9">
        <f t="shared" si="0"/>
        <v>0.5126467949914697</v>
      </c>
      <c r="AD48" s="12">
        <f t="shared" si="1"/>
        <v>0.32762404599262496</v>
      </c>
      <c r="AE48" s="12">
        <f t="shared" si="2"/>
        <v>3.3805037359879719</v>
      </c>
      <c r="AF48" s="12">
        <v>1.2863694722358319</v>
      </c>
    </row>
    <row r="49" spans="1:32" s="17" customFormat="1" x14ac:dyDescent="0.3">
      <c r="A49" s="17" t="s">
        <v>46</v>
      </c>
      <c r="B49" s="18" t="s">
        <v>106</v>
      </c>
      <c r="C49" s="17" t="s">
        <v>92</v>
      </c>
      <c r="D49" s="19">
        <v>0.27029999999999998</v>
      </c>
      <c r="E49" s="19">
        <v>7.4999999999999997E-3</v>
      </c>
      <c r="F49" s="20">
        <v>2.0740000000000001E-2</v>
      </c>
      <c r="G49" s="20">
        <v>3.8999999999999999E-4</v>
      </c>
      <c r="H49" s="21">
        <v>0.11786000000000001</v>
      </c>
      <c r="I49" s="21">
        <v>48.216009999999997</v>
      </c>
      <c r="J49" s="21">
        <v>0.90666550000000001</v>
      </c>
      <c r="K49" s="19">
        <v>9.5000000000000001E-2</v>
      </c>
      <c r="L49" s="19">
        <v>2E-3</v>
      </c>
      <c r="M49" s="21">
        <v>0.66471999999999998</v>
      </c>
      <c r="N49" s="22">
        <v>256500000</v>
      </c>
      <c r="O49" s="22">
        <v>5500000</v>
      </c>
      <c r="P49" s="22">
        <v>4190000</v>
      </c>
      <c r="Q49" s="22">
        <v>100000</v>
      </c>
      <c r="R49" s="23">
        <v>61.33</v>
      </c>
      <c r="S49" s="22">
        <v>290</v>
      </c>
      <c r="T49" s="22">
        <v>18</v>
      </c>
      <c r="U49" s="22">
        <v>130.5</v>
      </c>
      <c r="V49" s="22">
        <v>7.7</v>
      </c>
      <c r="W49" s="20">
        <v>0.27192</v>
      </c>
      <c r="X49" s="20">
        <v>9.8999999999999999E-4</v>
      </c>
      <c r="Y49" s="20">
        <v>0.51288999999999996</v>
      </c>
      <c r="Z49" s="20">
        <v>1E-4</v>
      </c>
      <c r="AA49" s="23">
        <v>122</v>
      </c>
      <c r="AB49" s="17">
        <v>2.8</v>
      </c>
      <c r="AC49" s="20">
        <f t="shared" si="0"/>
        <v>0.51267760195459378</v>
      </c>
      <c r="AD49" s="23">
        <f t="shared" si="1"/>
        <v>0.92858308319287985</v>
      </c>
      <c r="AE49" s="23">
        <f t="shared" si="2"/>
        <v>3.9816462327424418</v>
      </c>
      <c r="AF49" s="24">
        <v>1.962828328110271</v>
      </c>
    </row>
    <row r="50" spans="1:32" s="7" customFormat="1" x14ac:dyDescent="0.3">
      <c r="A50" s="7" t="s">
        <v>47</v>
      </c>
      <c r="B50" s="7" t="s">
        <v>106</v>
      </c>
      <c r="C50" s="7" t="s">
        <v>92</v>
      </c>
      <c r="D50" s="8">
        <v>0.26519999999999999</v>
      </c>
      <c r="E50" s="8">
        <v>7.4000000000000003E-3</v>
      </c>
      <c r="F50" s="9">
        <v>2.129E-2</v>
      </c>
      <c r="G50" s="9">
        <v>4.0999999999999999E-4</v>
      </c>
      <c r="H50" s="10">
        <v>-3.2501000000000002E-2</v>
      </c>
      <c r="I50" s="10">
        <v>46.970410000000001</v>
      </c>
      <c r="J50" s="10">
        <v>0.90454990000000002</v>
      </c>
      <c r="K50" s="8">
        <v>9.0899999999999995E-2</v>
      </c>
      <c r="L50" s="8">
        <v>2E-3</v>
      </c>
      <c r="M50" s="10">
        <v>0.48880000000000001</v>
      </c>
      <c r="N50" s="11">
        <v>236900000</v>
      </c>
      <c r="O50" s="11">
        <v>7500000</v>
      </c>
      <c r="P50" s="11">
        <v>6120000</v>
      </c>
      <c r="Q50" s="11">
        <v>200000</v>
      </c>
      <c r="R50" s="12">
        <v>38.44</v>
      </c>
      <c r="S50" s="11">
        <v>392</v>
      </c>
      <c r="T50" s="11">
        <v>36</v>
      </c>
      <c r="U50" s="11">
        <v>171</v>
      </c>
      <c r="V50" s="11">
        <v>16</v>
      </c>
      <c r="W50" s="9">
        <v>0.26296000000000003</v>
      </c>
      <c r="X50" s="9">
        <v>7.3999999999999999E-4</v>
      </c>
      <c r="Y50" s="9">
        <v>0.51290599999999997</v>
      </c>
      <c r="Z50" s="9">
        <v>9.2999999999999997E-5</v>
      </c>
      <c r="AA50" s="12">
        <v>122</v>
      </c>
      <c r="AB50" s="7">
        <v>2.8</v>
      </c>
      <c r="AC50" s="9">
        <f t="shared" si="0"/>
        <v>0.5127006006545306</v>
      </c>
      <c r="AD50" s="12">
        <f t="shared" si="1"/>
        <v>1.3772244022125513</v>
      </c>
      <c r="AE50" s="12">
        <f t="shared" si="2"/>
        <v>4.4304245120696528</v>
      </c>
      <c r="AF50" s="12">
        <v>1.8270153525080399</v>
      </c>
    </row>
    <row r="51" spans="1:32" x14ac:dyDescent="0.3">
      <c r="A51" s="1" t="s">
        <v>48</v>
      </c>
      <c r="B51" s="1" t="s">
        <v>106</v>
      </c>
      <c r="C51" s="1" t="s">
        <v>92</v>
      </c>
      <c r="D51" s="3">
        <v>0.2316</v>
      </c>
      <c r="E51" s="3">
        <v>7.0000000000000001E-3</v>
      </c>
      <c r="F51" s="2">
        <v>2.1350000000000001E-2</v>
      </c>
      <c r="G51" s="2">
        <v>4.2999999999999999E-4</v>
      </c>
      <c r="H51" s="4">
        <v>6.1414999999999997E-2</v>
      </c>
      <c r="I51" s="4">
        <v>46.838410000000003</v>
      </c>
      <c r="J51" s="4">
        <v>0.94334969999999996</v>
      </c>
      <c r="K51" s="3">
        <v>7.8399999999999997E-2</v>
      </c>
      <c r="L51" s="3">
        <v>1.9E-3</v>
      </c>
      <c r="M51" s="4">
        <v>0.67284999999999995</v>
      </c>
      <c r="N51" s="6">
        <v>370000000</v>
      </c>
      <c r="O51" s="6">
        <v>20000000</v>
      </c>
      <c r="P51" s="6">
        <v>9930000</v>
      </c>
      <c r="Q51" s="6">
        <v>540000</v>
      </c>
      <c r="R51" s="5">
        <v>36.909999999999997</v>
      </c>
      <c r="S51" s="6">
        <v>531</v>
      </c>
      <c r="T51" s="6">
        <v>81</v>
      </c>
      <c r="U51" s="6">
        <v>243</v>
      </c>
      <c r="V51" s="6">
        <v>37</v>
      </c>
      <c r="W51" s="2">
        <v>0.27510000000000001</v>
      </c>
      <c r="X51" s="2">
        <v>6.0999999999999997E-4</v>
      </c>
      <c r="Y51" s="2">
        <v>0.51285999999999998</v>
      </c>
      <c r="Z51" s="2">
        <v>1.2E-4</v>
      </c>
      <c r="AA51" s="5">
        <v>122</v>
      </c>
      <c r="AB51" s="1">
        <v>2.8</v>
      </c>
      <c r="AC51" s="2">
        <f t="shared" si="0"/>
        <v>0.5126451180410001</v>
      </c>
      <c r="AD51" s="5">
        <f t="shared" si="1"/>
        <v>0.29491135907111499</v>
      </c>
      <c r="AE51" s="5">
        <f t="shared" si="2"/>
        <v>3.3477810626036941</v>
      </c>
      <c r="AF51" s="5">
        <v>2.3511664372989354</v>
      </c>
    </row>
    <row r="52" spans="1:32" s="7" customFormat="1" x14ac:dyDescent="0.3">
      <c r="A52" s="7" t="s">
        <v>49</v>
      </c>
      <c r="B52" s="7" t="s">
        <v>106</v>
      </c>
      <c r="C52" s="7" t="s">
        <v>92</v>
      </c>
      <c r="D52" s="8">
        <v>0.25369999999999998</v>
      </c>
      <c r="E52" s="8">
        <v>6.8999999999999999E-3</v>
      </c>
      <c r="F52" s="9">
        <v>2.2259999999999999E-2</v>
      </c>
      <c r="G52" s="9">
        <v>4.0000000000000002E-4</v>
      </c>
      <c r="H52" s="10">
        <v>0.20227000000000001</v>
      </c>
      <c r="I52" s="10">
        <v>44.923630000000003</v>
      </c>
      <c r="J52" s="10">
        <v>0.807253</v>
      </c>
      <c r="K52" s="8">
        <v>8.3030000000000007E-2</v>
      </c>
      <c r="L52" s="8">
        <v>1.6000000000000001E-3</v>
      </c>
      <c r="M52" s="10">
        <v>0.59377999999999997</v>
      </c>
      <c r="N52" s="11">
        <v>317700000</v>
      </c>
      <c r="O52" s="11">
        <v>5300000</v>
      </c>
      <c r="P52" s="11">
        <v>5240000</v>
      </c>
      <c r="Q52" s="11">
        <v>140000</v>
      </c>
      <c r="R52" s="12">
        <v>61.2</v>
      </c>
      <c r="S52" s="11">
        <v>450</v>
      </c>
      <c r="T52" s="11">
        <v>28</v>
      </c>
      <c r="U52" s="11">
        <v>210</v>
      </c>
      <c r="V52" s="11">
        <v>12</v>
      </c>
      <c r="W52" s="9">
        <v>0.28188000000000002</v>
      </c>
      <c r="X52" s="9">
        <v>6.8000000000000005E-4</v>
      </c>
      <c r="Y52" s="9">
        <v>0.51289300000000004</v>
      </c>
      <c r="Z52" s="9">
        <v>7.7000000000000001E-5</v>
      </c>
      <c r="AA52" s="12">
        <v>122</v>
      </c>
      <c r="AB52" s="7">
        <v>2.8</v>
      </c>
      <c r="AC52" s="9">
        <f t="shared" si="0"/>
        <v>0.51267282214975329</v>
      </c>
      <c r="AD52" s="12">
        <f>((AC52/(0.51263-0.196*(EXP((0.00000000000654)*(0*1000000))-1)))-1)*10000</f>
        <v>0.83534224983417005</v>
      </c>
      <c r="AE52" s="12">
        <f t="shared" si="2"/>
        <v>3.8883769350106512</v>
      </c>
      <c r="AF52" s="12">
        <v>1.5174716402464792</v>
      </c>
    </row>
    <row r="53" spans="1:32" s="17" customFormat="1" x14ac:dyDescent="0.3">
      <c r="A53" s="17" t="s">
        <v>50</v>
      </c>
      <c r="B53" s="18" t="s">
        <v>106</v>
      </c>
      <c r="C53" s="17" t="s">
        <v>92</v>
      </c>
      <c r="D53" s="19">
        <v>0.40899999999999997</v>
      </c>
      <c r="E53" s="19">
        <v>0.02</v>
      </c>
      <c r="F53" s="20">
        <v>2.4060000000000002E-2</v>
      </c>
      <c r="G53" s="20">
        <v>5.6999999999999998E-4</v>
      </c>
      <c r="H53" s="21">
        <v>0.62361999999999995</v>
      </c>
      <c r="I53" s="21">
        <v>41.562759999999997</v>
      </c>
      <c r="J53" s="21">
        <v>0.98465389999999997</v>
      </c>
      <c r="K53" s="19">
        <v>0.12429999999999999</v>
      </c>
      <c r="L53" s="19">
        <v>4.5999999999999999E-3</v>
      </c>
      <c r="M53" s="21">
        <v>-0.24101</v>
      </c>
      <c r="N53" s="22">
        <v>488300000</v>
      </c>
      <c r="O53" s="22">
        <v>6000000</v>
      </c>
      <c r="P53" s="22">
        <v>14570000</v>
      </c>
      <c r="Q53" s="22">
        <v>160000</v>
      </c>
      <c r="R53" s="23">
        <v>33.14</v>
      </c>
      <c r="S53" s="22">
        <v>644</v>
      </c>
      <c r="T53" s="22">
        <v>15</v>
      </c>
      <c r="U53" s="22">
        <v>360.3</v>
      </c>
      <c r="V53" s="22">
        <v>9.8000000000000007</v>
      </c>
      <c r="W53" s="20">
        <v>0.33689999999999998</v>
      </c>
      <c r="X53" s="20">
        <v>1.1000000000000001E-3</v>
      </c>
      <c r="Y53" s="20">
        <v>0.51298999999999995</v>
      </c>
      <c r="Z53" s="20">
        <v>1.4999999999999999E-4</v>
      </c>
      <c r="AA53" s="23">
        <v>122</v>
      </c>
      <c r="AB53" s="17">
        <v>2.8</v>
      </c>
      <c r="AC53" s="20">
        <f t="shared" si="0"/>
        <v>0.51272684575795313</v>
      </c>
      <c r="AD53" s="23">
        <f t="shared" si="1"/>
        <v>1.8891941156984338</v>
      </c>
      <c r="AE53" s="23">
        <f t="shared" si="2"/>
        <v>4.9425505186317942</v>
      </c>
      <c r="AF53" s="24">
        <v>2.9350419321870995</v>
      </c>
    </row>
    <row r="54" spans="1:32" s="25" customFormat="1" x14ac:dyDescent="0.3">
      <c r="A54" s="25" t="s">
        <v>51</v>
      </c>
      <c r="B54" s="26" t="s">
        <v>106</v>
      </c>
      <c r="C54" s="25" t="s">
        <v>92</v>
      </c>
      <c r="D54" s="27">
        <v>0.22700000000000001</v>
      </c>
      <c r="E54" s="27">
        <v>6.6E-3</v>
      </c>
      <c r="F54" s="28">
        <v>2.0959999999999999E-2</v>
      </c>
      <c r="G54" s="28">
        <v>4.0999999999999999E-4</v>
      </c>
      <c r="H54" s="29">
        <v>0.16941999999999999</v>
      </c>
      <c r="I54" s="29">
        <v>47.709919999999997</v>
      </c>
      <c r="J54" s="29">
        <v>0.93325709999999995</v>
      </c>
      <c r="K54" s="27">
        <v>7.8549999999999995E-2</v>
      </c>
      <c r="L54" s="27">
        <v>1.6999999999999999E-3</v>
      </c>
      <c r="M54" s="29">
        <v>0.62490000000000001</v>
      </c>
      <c r="N54" s="30">
        <v>404000000</v>
      </c>
      <c r="O54" s="30">
        <v>12000000</v>
      </c>
      <c r="P54" s="30">
        <v>9090000</v>
      </c>
      <c r="Q54" s="30">
        <v>290000</v>
      </c>
      <c r="R54" s="31">
        <v>43.99</v>
      </c>
      <c r="S54" s="30">
        <v>559</v>
      </c>
      <c r="T54" s="30">
        <v>54</v>
      </c>
      <c r="U54" s="30">
        <v>271</v>
      </c>
      <c r="V54" s="30">
        <v>27</v>
      </c>
      <c r="W54" s="28">
        <v>0.29182999999999998</v>
      </c>
      <c r="X54" s="28">
        <v>7.6999999999999996E-4</v>
      </c>
      <c r="Y54" s="28">
        <v>0.51285000000000003</v>
      </c>
      <c r="Z54" s="28">
        <v>1E-4</v>
      </c>
      <c r="AA54" s="31">
        <v>122</v>
      </c>
      <c r="AB54" s="25">
        <v>2.8</v>
      </c>
      <c r="AC54" s="28">
        <f t="shared" si="0"/>
        <v>0.51262205015596174</v>
      </c>
      <c r="AD54" s="31">
        <f t="shared" si="1"/>
        <v>-0.15507957080718171</v>
      </c>
      <c r="AE54" s="31">
        <f t="shared" si="2"/>
        <v>2.8976527604096525</v>
      </c>
      <c r="AF54" s="32">
        <v>1.9629350359734385</v>
      </c>
    </row>
    <row r="55" spans="1:32" x14ac:dyDescent="0.3">
      <c r="A55" s="1" t="s">
        <v>52</v>
      </c>
      <c r="B55" s="1" t="s">
        <v>106</v>
      </c>
      <c r="C55" s="1" t="s">
        <v>92</v>
      </c>
      <c r="D55" s="3">
        <v>0.24790000000000001</v>
      </c>
      <c r="E55" s="3">
        <v>7.0000000000000001E-3</v>
      </c>
      <c r="F55" s="2">
        <v>2.2870000000000001E-2</v>
      </c>
      <c r="G55" s="2">
        <v>4.2000000000000002E-4</v>
      </c>
      <c r="H55" s="4">
        <v>0.12603</v>
      </c>
      <c r="I55" s="4">
        <v>43.7254</v>
      </c>
      <c r="J55" s="4">
        <v>0.80300260000000001</v>
      </c>
      <c r="K55" s="3">
        <v>7.8369999999999995E-2</v>
      </c>
      <c r="L55" s="3">
        <v>1.6999999999999999E-3</v>
      </c>
      <c r="M55" s="4">
        <v>0.51714000000000004</v>
      </c>
      <c r="N55" s="6">
        <v>406500000</v>
      </c>
      <c r="O55" s="6">
        <v>3800000</v>
      </c>
      <c r="P55" s="6">
        <v>8435000</v>
      </c>
      <c r="Q55" s="6">
        <v>98000</v>
      </c>
      <c r="R55" s="5">
        <v>47.75</v>
      </c>
      <c r="S55" s="6">
        <v>634</v>
      </c>
      <c r="T55" s="6">
        <v>15</v>
      </c>
      <c r="U55" s="6">
        <v>293.60000000000002</v>
      </c>
      <c r="V55" s="6">
        <v>7.9</v>
      </c>
      <c r="W55" s="2">
        <v>0.27900000000000003</v>
      </c>
      <c r="X55" s="2">
        <v>2.0999999999999999E-3</v>
      </c>
      <c r="Y55" s="2">
        <v>0.51295999999999997</v>
      </c>
      <c r="Z55" s="2">
        <v>8.2000000000000001E-5</v>
      </c>
      <c r="AA55" s="5">
        <v>122</v>
      </c>
      <c r="AB55" s="1">
        <v>2.8</v>
      </c>
      <c r="AC55" s="2">
        <f t="shared" si="0"/>
        <v>0.5127420717318758</v>
      </c>
      <c r="AD55" s="5">
        <f t="shared" si="1"/>
        <v>2.1862109489445558</v>
      </c>
      <c r="AE55" s="5">
        <f t="shared" si="2"/>
        <v>5.2396580245739344</v>
      </c>
      <c r="AF55" s="5">
        <v>1.6144109544507177</v>
      </c>
    </row>
    <row r="56" spans="1:32" s="7" customFormat="1" x14ac:dyDescent="0.3">
      <c r="D56" s="8"/>
      <c r="E56" s="8"/>
      <c r="F56" s="9"/>
      <c r="G56" s="9"/>
      <c r="H56" s="10"/>
      <c r="I56" s="10"/>
      <c r="J56" s="10"/>
      <c r="K56" s="8"/>
      <c r="L56" s="8"/>
      <c r="M56" s="10"/>
      <c r="N56" s="11"/>
      <c r="O56" s="11"/>
      <c r="P56" s="11"/>
      <c r="Q56" s="11"/>
      <c r="R56" s="12"/>
      <c r="S56" s="11"/>
      <c r="T56" s="11"/>
      <c r="U56" s="11"/>
      <c r="V56" s="11"/>
      <c r="W56" s="9"/>
      <c r="X56" s="9"/>
      <c r="Y56" s="9"/>
      <c r="Z56" s="9"/>
      <c r="AC56" s="9"/>
      <c r="AD56" s="12"/>
      <c r="AE56" s="12"/>
      <c r="AF56" s="12"/>
    </row>
    <row r="57" spans="1:32" x14ac:dyDescent="0.3">
      <c r="A57" s="1" t="s">
        <v>53</v>
      </c>
      <c r="B57" s="1" t="s">
        <v>106</v>
      </c>
      <c r="C57" s="1" t="s">
        <v>92</v>
      </c>
      <c r="D57" s="3">
        <v>0.4224</v>
      </c>
      <c r="E57" s="3">
        <v>1.2E-2</v>
      </c>
      <c r="F57" s="2">
        <v>2.3560000000000001E-2</v>
      </c>
      <c r="G57" s="2">
        <v>4.2999999999999999E-4</v>
      </c>
      <c r="H57" s="4">
        <v>0.44340000000000002</v>
      </c>
      <c r="I57" s="4">
        <v>42.44482</v>
      </c>
      <c r="J57" s="4">
        <v>0.77467200000000003</v>
      </c>
      <c r="K57" s="3">
        <v>0.12889999999999999</v>
      </c>
      <c r="L57" s="3">
        <v>2.5999999999999999E-3</v>
      </c>
      <c r="M57" s="4">
        <v>0.18487999999999999</v>
      </c>
      <c r="N57" s="6">
        <v>583200000</v>
      </c>
      <c r="O57" s="6">
        <v>5800000</v>
      </c>
      <c r="P57" s="6">
        <v>264900000</v>
      </c>
      <c r="Q57" s="6">
        <v>5300000</v>
      </c>
      <c r="R57" s="5">
        <v>2.226</v>
      </c>
      <c r="S57" s="6">
        <v>1130</v>
      </c>
      <c r="T57" s="6">
        <v>92</v>
      </c>
      <c r="U57" s="6">
        <v>327</v>
      </c>
      <c r="V57" s="6">
        <v>31</v>
      </c>
      <c r="W57" s="2">
        <v>0.1736</v>
      </c>
      <c r="X57" s="2">
        <v>2.8E-3</v>
      </c>
      <c r="Y57" s="2">
        <v>0.51270499999999997</v>
      </c>
      <c r="Z57" s="2">
        <v>6.7000000000000002E-5</v>
      </c>
      <c r="AA57" s="1">
        <v>145.80000000000001</v>
      </c>
      <c r="AB57" s="1">
        <v>4.5999999999999996</v>
      </c>
      <c r="AC57" s="2">
        <f t="shared" si="0"/>
        <v>0.51254293476660406</v>
      </c>
      <c r="AD57" s="5">
        <f t="shared" si="1"/>
        <v>-1.6984030079392198</v>
      </c>
      <c r="AE57" s="5">
        <f t="shared" si="2"/>
        <v>1.9498006058626949</v>
      </c>
      <c r="AF57" s="5">
        <v>1.325092929569601</v>
      </c>
    </row>
    <row r="58" spans="1:32" s="7" customFormat="1" x14ac:dyDescent="0.3">
      <c r="A58" s="7" t="s">
        <v>54</v>
      </c>
      <c r="B58" s="7" t="s">
        <v>106</v>
      </c>
      <c r="C58" s="7" t="s">
        <v>92</v>
      </c>
      <c r="D58" s="8">
        <v>0.41199999999999998</v>
      </c>
      <c r="E58" s="8">
        <v>1.2999999999999999E-2</v>
      </c>
      <c r="F58" s="9">
        <v>2.4070000000000001E-2</v>
      </c>
      <c r="G58" s="9">
        <v>4.4000000000000002E-4</v>
      </c>
      <c r="H58" s="10">
        <v>0.49275999999999998</v>
      </c>
      <c r="I58" s="10">
        <v>41.545490000000001</v>
      </c>
      <c r="J58" s="10">
        <v>0.75945229999999997</v>
      </c>
      <c r="K58" s="8">
        <v>0.12230000000000001</v>
      </c>
      <c r="L58" s="8">
        <v>2.8E-3</v>
      </c>
      <c r="M58" s="10">
        <v>-0.11921</v>
      </c>
      <c r="N58" s="11">
        <v>738000000</v>
      </c>
      <c r="O58" s="11">
        <v>26000000</v>
      </c>
      <c r="P58" s="11">
        <v>341000000</v>
      </c>
      <c r="Q58" s="11">
        <v>10000000</v>
      </c>
      <c r="R58" s="12">
        <v>2.1379999999999999</v>
      </c>
      <c r="S58" s="11">
        <v>2030</v>
      </c>
      <c r="T58" s="11">
        <v>110</v>
      </c>
      <c r="U58" s="11">
        <v>569</v>
      </c>
      <c r="V58" s="11">
        <v>30</v>
      </c>
      <c r="W58" s="9">
        <v>0.16947999999999999</v>
      </c>
      <c r="X58" s="9">
        <v>7.5000000000000002E-4</v>
      </c>
      <c r="Y58" s="9">
        <v>0.51281200000000005</v>
      </c>
      <c r="Z58" s="9">
        <v>3.8999999999999999E-5</v>
      </c>
      <c r="AA58" s="7">
        <v>145.80000000000001</v>
      </c>
      <c r="AB58" s="7">
        <v>4.5999999999999996</v>
      </c>
      <c r="AC58" s="9">
        <f t="shared" si="0"/>
        <v>0.51265378101523074</v>
      </c>
      <c r="AD58" s="12">
        <f t="shared" si="1"/>
        <v>0.46390213664260216</v>
      </c>
      <c r="AE58" s="12">
        <f t="shared" si="2"/>
        <v>4.1128947373914038</v>
      </c>
      <c r="AF58" s="12">
        <v>0.78943232058327883</v>
      </c>
    </row>
    <row r="59" spans="1:32" x14ac:dyDescent="0.3">
      <c r="A59" s="1" t="s">
        <v>55</v>
      </c>
      <c r="B59" s="1" t="s">
        <v>106</v>
      </c>
      <c r="C59" s="1" t="s">
        <v>92</v>
      </c>
      <c r="D59" s="3">
        <v>0.70109999999999995</v>
      </c>
      <c r="E59" s="3">
        <v>1.9E-2</v>
      </c>
      <c r="F59" s="2">
        <v>2.6700000000000002E-2</v>
      </c>
      <c r="G59" s="2">
        <v>5.1000000000000004E-4</v>
      </c>
      <c r="H59" s="4">
        <v>0.12609999999999999</v>
      </c>
      <c r="I59" s="4">
        <v>37.453180000000003</v>
      </c>
      <c r="J59" s="4">
        <v>0.71539790000000003</v>
      </c>
      <c r="K59" s="3">
        <v>0.1888</v>
      </c>
      <c r="L59" s="3">
        <v>4.0000000000000001E-3</v>
      </c>
      <c r="M59" s="4">
        <v>0.5776</v>
      </c>
      <c r="N59" s="6">
        <v>261000000</v>
      </c>
      <c r="O59" s="6">
        <v>12000000</v>
      </c>
      <c r="P59" s="6">
        <v>158600000</v>
      </c>
      <c r="Q59" s="6">
        <v>4100000</v>
      </c>
      <c r="R59" s="5">
        <v>1.5920000000000001</v>
      </c>
      <c r="S59" s="6">
        <v>1104</v>
      </c>
      <c r="T59" s="6">
        <v>41</v>
      </c>
      <c r="U59" s="6">
        <v>316.39999999999998</v>
      </c>
      <c r="V59" s="6">
        <v>7.8</v>
      </c>
      <c r="W59" s="2">
        <v>0.1736</v>
      </c>
      <c r="X59" s="2">
        <v>2.5999999999999999E-3</v>
      </c>
      <c r="Y59" s="2">
        <v>0.51275599999999999</v>
      </c>
      <c r="Z59" s="2">
        <v>5.8999999999999998E-5</v>
      </c>
      <c r="AA59" s="1">
        <v>145.80000000000001</v>
      </c>
      <c r="AB59" s="1">
        <v>4.5999999999999996</v>
      </c>
      <c r="AC59" s="2">
        <f t="shared" si="0"/>
        <v>0.51259393476660409</v>
      </c>
      <c r="AD59" s="5">
        <f t="shared" si="1"/>
        <v>-0.70353341388385005</v>
      </c>
      <c r="AE59" s="5">
        <f t="shared" si="2"/>
        <v>2.94503321025541</v>
      </c>
      <c r="AF59" s="5">
        <v>1.171174288972554</v>
      </c>
    </row>
    <row r="60" spans="1:32" s="7" customFormat="1" x14ac:dyDescent="0.3">
      <c r="A60" s="7" t="s">
        <v>56</v>
      </c>
      <c r="B60" s="7" t="s">
        <v>106</v>
      </c>
      <c r="C60" s="7" t="s">
        <v>92</v>
      </c>
      <c r="D60" s="8">
        <v>0.57150000000000001</v>
      </c>
      <c r="E60" s="8">
        <v>1.7000000000000001E-2</v>
      </c>
      <c r="F60" s="9">
        <v>2.4680000000000001E-2</v>
      </c>
      <c r="G60" s="9">
        <v>4.8000000000000001E-4</v>
      </c>
      <c r="H60" s="10">
        <v>0.59918000000000005</v>
      </c>
      <c r="I60" s="10">
        <v>40.518639999999998</v>
      </c>
      <c r="J60" s="10">
        <v>0.78804479999999999</v>
      </c>
      <c r="K60" s="8">
        <v>0.16639999999999999</v>
      </c>
      <c r="L60" s="8">
        <v>3.3999999999999998E-3</v>
      </c>
      <c r="M60" s="10">
        <v>0.23949999999999999</v>
      </c>
      <c r="N60" s="11">
        <v>314600000</v>
      </c>
      <c r="O60" s="11">
        <v>8800000</v>
      </c>
      <c r="P60" s="11">
        <v>110000000</v>
      </c>
      <c r="Q60" s="11">
        <v>4300000</v>
      </c>
      <c r="R60" s="12">
        <v>2.919</v>
      </c>
      <c r="S60" s="11">
        <v>385</v>
      </c>
      <c r="T60" s="11">
        <v>25</v>
      </c>
      <c r="U60" s="11">
        <v>94.1</v>
      </c>
      <c r="V60" s="11">
        <v>5.6</v>
      </c>
      <c r="W60" s="9">
        <v>0.14799999999999999</v>
      </c>
      <c r="X60" s="9">
        <v>1.1000000000000001E-3</v>
      </c>
      <c r="Y60" s="9">
        <v>0.51268000000000002</v>
      </c>
      <c r="Z60" s="9">
        <v>9.2E-5</v>
      </c>
      <c r="AA60" s="7">
        <v>145.80000000000001</v>
      </c>
      <c r="AB60" s="7">
        <v>4.5999999999999996</v>
      </c>
      <c r="AC60" s="9">
        <f t="shared" si="0"/>
        <v>0.51254183378719709</v>
      </c>
      <c r="AD60" s="12">
        <f t="shared" si="1"/>
        <v>-1.7198800851092599</v>
      </c>
      <c r="AE60" s="12">
        <f t="shared" si="2"/>
        <v>1.9283156920879563</v>
      </c>
      <c r="AF60" s="12">
        <v>1.807761574501827</v>
      </c>
    </row>
    <row r="61" spans="1:32" x14ac:dyDescent="0.3">
      <c r="A61" s="1" t="s">
        <v>57</v>
      </c>
      <c r="B61" s="1" t="s">
        <v>106</v>
      </c>
      <c r="C61" s="1" t="s">
        <v>92</v>
      </c>
      <c r="D61" s="3">
        <v>0.62490000000000001</v>
      </c>
      <c r="E61" s="3">
        <v>1.7999999999999999E-2</v>
      </c>
      <c r="F61" s="2">
        <v>2.4570000000000002E-2</v>
      </c>
      <c r="G61" s="2">
        <v>5.1000000000000004E-4</v>
      </c>
      <c r="H61" s="4">
        <v>0.33395000000000002</v>
      </c>
      <c r="I61" s="4">
        <v>40.700040000000001</v>
      </c>
      <c r="J61" s="4">
        <v>0.8448116</v>
      </c>
      <c r="K61" s="3">
        <v>0.1837</v>
      </c>
      <c r="L61" s="3">
        <v>4.0000000000000001E-3</v>
      </c>
      <c r="M61" s="4">
        <v>0.68218000000000001</v>
      </c>
      <c r="N61" s="6">
        <v>282500000</v>
      </c>
      <c r="O61" s="6">
        <v>9500000</v>
      </c>
      <c r="P61" s="6">
        <v>224900000</v>
      </c>
      <c r="Q61" s="6">
        <v>8600000</v>
      </c>
      <c r="R61" s="5">
        <v>1.2529999999999999</v>
      </c>
      <c r="S61" s="6">
        <v>1500</v>
      </c>
      <c r="T61" s="6">
        <v>150</v>
      </c>
      <c r="U61" s="6">
        <v>436</v>
      </c>
      <c r="V61" s="6">
        <v>43</v>
      </c>
      <c r="W61" s="2">
        <v>0.17568</v>
      </c>
      <c r="X61" s="2">
        <v>7.6999999999999996E-4</v>
      </c>
      <c r="Y61" s="2">
        <v>0.51273999999999997</v>
      </c>
      <c r="Z61" s="2">
        <v>5.7000000000000003E-5</v>
      </c>
      <c r="AA61" s="1">
        <v>145.80000000000001</v>
      </c>
      <c r="AB61" s="1">
        <v>4.5999999999999996</v>
      </c>
      <c r="AC61" s="2">
        <f t="shared" si="0"/>
        <v>0.51257599297118084</v>
      </c>
      <c r="AD61" s="5">
        <f t="shared" si="1"/>
        <v>-1.0535284477930507</v>
      </c>
      <c r="AE61" s="5">
        <f t="shared" si="2"/>
        <v>2.5949104693423486</v>
      </c>
      <c r="AF61" s="5">
        <v>1.1318685711145731</v>
      </c>
    </row>
    <row r="62" spans="1:32" s="7" customFormat="1" x14ac:dyDescent="0.3">
      <c r="A62" s="7" t="s">
        <v>58</v>
      </c>
      <c r="B62" s="7" t="s">
        <v>106</v>
      </c>
      <c r="C62" s="7" t="s">
        <v>92</v>
      </c>
      <c r="D62" s="8">
        <v>0.56459999999999999</v>
      </c>
      <c r="E62" s="8">
        <v>1.6E-2</v>
      </c>
      <c r="F62" s="9">
        <v>2.4250000000000001E-2</v>
      </c>
      <c r="G62" s="9">
        <v>4.6999999999999999E-4</v>
      </c>
      <c r="H62" s="10">
        <v>0.64244999999999997</v>
      </c>
      <c r="I62" s="10">
        <v>41.237110000000001</v>
      </c>
      <c r="J62" s="10">
        <v>0.79923480000000002</v>
      </c>
      <c r="K62" s="8">
        <v>0.16669999999999999</v>
      </c>
      <c r="L62" s="8">
        <v>3.3999999999999998E-3</v>
      </c>
      <c r="M62" s="10">
        <v>0.20773</v>
      </c>
      <c r="N62" s="11">
        <v>723000000</v>
      </c>
      <c r="O62" s="11">
        <v>26000000</v>
      </c>
      <c r="P62" s="11">
        <v>289000000</v>
      </c>
      <c r="Q62" s="11">
        <v>10000000</v>
      </c>
      <c r="R62" s="12">
        <v>2.4670000000000001</v>
      </c>
      <c r="S62" s="11">
        <v>1540</v>
      </c>
      <c r="T62" s="11">
        <v>150</v>
      </c>
      <c r="U62" s="11">
        <v>403</v>
      </c>
      <c r="V62" s="11">
        <v>38</v>
      </c>
      <c r="W62" s="9">
        <v>0.15870000000000001</v>
      </c>
      <c r="X62" s="9">
        <v>1.1000000000000001E-3</v>
      </c>
      <c r="Y62" s="9">
        <v>0.51273800000000003</v>
      </c>
      <c r="Z62" s="9">
        <v>6.0000000000000002E-5</v>
      </c>
      <c r="AA62" s="7">
        <v>145.80000000000001</v>
      </c>
      <c r="AB62" s="7">
        <v>4.5999999999999996</v>
      </c>
      <c r="AC62" s="9">
        <f t="shared" si="0"/>
        <v>0.51258984474343361</v>
      </c>
      <c r="AD62" s="12">
        <f t="shared" si="1"/>
        <v>-0.78331850587032292</v>
      </c>
      <c r="AE62" s="12">
        <f t="shared" si="2"/>
        <v>2.8652190061007055</v>
      </c>
      <c r="AF62" s="12">
        <v>1.1897020994443195</v>
      </c>
    </row>
    <row r="63" spans="1:32" x14ac:dyDescent="0.3">
      <c r="A63" s="1" t="s">
        <v>59</v>
      </c>
      <c r="B63" s="1" t="s">
        <v>106</v>
      </c>
      <c r="C63" s="1" t="s">
        <v>92</v>
      </c>
      <c r="D63" s="3">
        <v>0.4536</v>
      </c>
      <c r="E63" s="3">
        <v>1.2999999999999999E-2</v>
      </c>
      <c r="F63" s="2">
        <v>2.3740000000000001E-2</v>
      </c>
      <c r="G63" s="2">
        <v>4.2999999999999999E-4</v>
      </c>
      <c r="H63" s="4">
        <v>0.61763000000000001</v>
      </c>
      <c r="I63" s="4">
        <v>42.122999999999998</v>
      </c>
      <c r="J63" s="4">
        <v>0.76296920000000001</v>
      </c>
      <c r="K63" s="3">
        <v>0.13739999999999999</v>
      </c>
      <c r="L63" s="3">
        <v>2.7000000000000001E-3</v>
      </c>
      <c r="M63" s="4">
        <v>2.6242999999999999E-2</v>
      </c>
      <c r="N63" s="6">
        <v>460000000</v>
      </c>
      <c r="O63" s="6">
        <v>10000000</v>
      </c>
      <c r="P63" s="6">
        <v>213200000</v>
      </c>
      <c r="Q63" s="6">
        <v>4800000</v>
      </c>
      <c r="R63" s="5">
        <v>2.1377999999999999</v>
      </c>
      <c r="S63" s="6">
        <v>954</v>
      </c>
      <c r="T63" s="6">
        <v>13</v>
      </c>
      <c r="U63" s="6">
        <v>259</v>
      </c>
      <c r="V63" s="6">
        <v>7.7</v>
      </c>
      <c r="W63" s="2">
        <v>0.16420000000000001</v>
      </c>
      <c r="X63" s="2">
        <v>4.4000000000000003E-3</v>
      </c>
      <c r="Y63" s="2">
        <v>0.51282799999999995</v>
      </c>
      <c r="Z63" s="2">
        <v>5.5000000000000002E-5</v>
      </c>
      <c r="AA63" s="1">
        <v>145.80000000000001</v>
      </c>
      <c r="AB63" s="1">
        <v>4.5999999999999996</v>
      </c>
      <c r="AC63" s="2">
        <f t="shared" si="0"/>
        <v>0.51267471018822797</v>
      </c>
      <c r="AD63" s="5">
        <f t="shared" si="1"/>
        <v>0.87217268259554004</v>
      </c>
      <c r="AE63" s="5">
        <f t="shared" si="2"/>
        <v>4.5213142540534434</v>
      </c>
      <c r="AF63" s="5">
        <v>1.0966219033721587</v>
      </c>
    </row>
    <row r="64" spans="1:32" s="25" customFormat="1" x14ac:dyDescent="0.3">
      <c r="A64" s="25" t="s">
        <v>60</v>
      </c>
      <c r="B64" s="26" t="s">
        <v>106</v>
      </c>
      <c r="C64" s="25" t="s">
        <v>92</v>
      </c>
      <c r="D64" s="27">
        <v>0.50349999999999995</v>
      </c>
      <c r="E64" s="27">
        <v>1.4999999999999999E-2</v>
      </c>
      <c r="F64" s="28">
        <v>2.5510000000000001E-2</v>
      </c>
      <c r="G64" s="28">
        <v>5.2999999999999998E-4</v>
      </c>
      <c r="H64" s="29">
        <v>0.45012000000000002</v>
      </c>
      <c r="I64" s="29">
        <v>39.200310000000002</v>
      </c>
      <c r="J64" s="29">
        <v>0.81443220000000005</v>
      </c>
      <c r="K64" s="27">
        <v>0.14230000000000001</v>
      </c>
      <c r="L64" s="27">
        <v>3.2000000000000002E-3</v>
      </c>
      <c r="M64" s="29">
        <v>0.38253999999999999</v>
      </c>
      <c r="N64" s="30">
        <v>255000000</v>
      </c>
      <c r="O64" s="30">
        <v>12000000</v>
      </c>
      <c r="P64" s="30">
        <v>145000000</v>
      </c>
      <c r="Q64" s="30">
        <v>9500000</v>
      </c>
      <c r="R64" s="31">
        <v>1.871</v>
      </c>
      <c r="S64" s="30">
        <v>680</v>
      </c>
      <c r="T64" s="30">
        <v>180</v>
      </c>
      <c r="U64" s="30">
        <v>192</v>
      </c>
      <c r="V64" s="30">
        <v>53</v>
      </c>
      <c r="W64" s="28">
        <v>0.16619999999999999</v>
      </c>
      <c r="X64" s="28">
        <v>2.3999999999999998E-3</v>
      </c>
      <c r="Y64" s="28">
        <v>0.51276999999999995</v>
      </c>
      <c r="Z64" s="28">
        <v>1.2999999999999999E-4</v>
      </c>
      <c r="AA64" s="25">
        <v>145.80000000000001</v>
      </c>
      <c r="AB64" s="25">
        <v>4.5999999999999996</v>
      </c>
      <c r="AC64" s="28">
        <f t="shared" si="0"/>
        <v>0.51261484307724414</v>
      </c>
      <c r="AD64" s="31">
        <f t="shared" si="1"/>
        <v>-0.29566983508311218</v>
      </c>
      <c r="AE64" s="31">
        <f t="shared" si="2"/>
        <v>3.3530456112718099</v>
      </c>
      <c r="AF64" s="32">
        <v>2.5458893815021977</v>
      </c>
    </row>
    <row r="65" spans="1:32" x14ac:dyDescent="0.3">
      <c r="A65" s="1" t="s">
        <v>61</v>
      </c>
      <c r="B65" s="1" t="s">
        <v>106</v>
      </c>
      <c r="C65" s="1" t="s">
        <v>92</v>
      </c>
      <c r="D65" s="3">
        <v>0.42930000000000001</v>
      </c>
      <c r="E65" s="3">
        <v>1.2E-2</v>
      </c>
      <c r="F65" s="2">
        <v>2.409E-2</v>
      </c>
      <c r="G65" s="2">
        <v>4.6000000000000001E-4</v>
      </c>
      <c r="H65" s="4">
        <v>0.42360999999999999</v>
      </c>
      <c r="I65" s="4">
        <v>41.511000000000003</v>
      </c>
      <c r="J65" s="4">
        <v>0.79265509999999995</v>
      </c>
      <c r="K65" s="3">
        <v>0.12820000000000001</v>
      </c>
      <c r="L65" s="3">
        <v>2.5999999999999999E-3</v>
      </c>
      <c r="M65" s="4">
        <v>0.50392999999999999</v>
      </c>
      <c r="N65" s="6">
        <v>355500000</v>
      </c>
      <c r="O65" s="6">
        <v>8100000</v>
      </c>
      <c r="P65" s="6">
        <v>191000000</v>
      </c>
      <c r="Q65" s="6">
        <v>4900000</v>
      </c>
      <c r="R65" s="5">
        <v>1.8529</v>
      </c>
      <c r="S65" s="6">
        <v>986</v>
      </c>
      <c r="T65" s="6">
        <v>86</v>
      </c>
      <c r="U65" s="6">
        <v>274</v>
      </c>
      <c r="V65" s="6">
        <v>23</v>
      </c>
      <c r="W65" s="2">
        <v>0.16814999999999999</v>
      </c>
      <c r="X65" s="2">
        <v>5.4000000000000001E-4</v>
      </c>
      <c r="Y65" s="2">
        <v>0.51276200000000005</v>
      </c>
      <c r="Z65" s="2">
        <v>7.1000000000000005E-5</v>
      </c>
      <c r="AA65" s="1">
        <v>145.80000000000001</v>
      </c>
      <c r="AB65" s="1">
        <v>4.5999999999999996</v>
      </c>
      <c r="AC65" s="2">
        <f t="shared" si="0"/>
        <v>0.51260502264403507</v>
      </c>
      <c r="AD65" s="5">
        <f t="shared" si="1"/>
        <v>-0.48723945077266961</v>
      </c>
      <c r="AE65" s="5">
        <f t="shared" si="2"/>
        <v>3.161406095213426</v>
      </c>
      <c r="AF65" s="5">
        <v>1.4012786397890331</v>
      </c>
    </row>
    <row r="66" spans="1:32" s="7" customFormat="1" x14ac:dyDescent="0.3">
      <c r="D66" s="8"/>
      <c r="E66" s="8"/>
      <c r="F66" s="9"/>
      <c r="G66" s="9"/>
      <c r="H66" s="10"/>
      <c r="I66" s="10"/>
      <c r="J66" s="10"/>
      <c r="K66" s="8"/>
      <c r="L66" s="8"/>
      <c r="M66" s="10"/>
      <c r="N66" s="11"/>
      <c r="O66" s="11"/>
      <c r="P66" s="11"/>
      <c r="Q66" s="11"/>
      <c r="R66" s="12"/>
      <c r="S66" s="11"/>
      <c r="T66" s="11"/>
      <c r="U66" s="11"/>
      <c r="V66" s="11"/>
      <c r="W66" s="9"/>
      <c r="X66" s="9"/>
      <c r="Y66" s="9"/>
      <c r="Z66" s="9"/>
      <c r="AC66" s="9"/>
      <c r="AD66" s="12"/>
      <c r="AE66" s="12"/>
      <c r="AF66" s="12"/>
    </row>
    <row r="67" spans="1:32" s="18" customFormat="1" x14ac:dyDescent="0.3">
      <c r="A67" s="18" t="s">
        <v>62</v>
      </c>
      <c r="B67" s="18" t="s">
        <v>106</v>
      </c>
      <c r="C67" s="18" t="s">
        <v>92</v>
      </c>
      <c r="D67" s="33">
        <v>3.55</v>
      </c>
      <c r="E67" s="33">
        <v>0.24</v>
      </c>
      <c r="F67" s="34">
        <v>5.5300000000000002E-2</v>
      </c>
      <c r="G67" s="34">
        <v>2.3E-3</v>
      </c>
      <c r="H67" s="35">
        <v>0.77497000000000005</v>
      </c>
      <c r="I67" s="35">
        <v>18.083179999999999</v>
      </c>
      <c r="J67" s="35">
        <v>0.75210339999999998</v>
      </c>
      <c r="K67" s="33">
        <v>0.442</v>
      </c>
      <c r="L67" s="33">
        <v>1.7000000000000001E-2</v>
      </c>
      <c r="M67" s="35">
        <v>-0.24107000000000001</v>
      </c>
      <c r="N67" s="36">
        <v>46900000</v>
      </c>
      <c r="O67" s="36">
        <v>1700000</v>
      </c>
      <c r="P67" s="36">
        <v>5620000</v>
      </c>
      <c r="Q67" s="36">
        <v>220000</v>
      </c>
      <c r="R67" s="37">
        <v>8.67</v>
      </c>
      <c r="S67" s="36">
        <v>78.400000000000006</v>
      </c>
      <c r="T67" s="36">
        <v>9.1999999999999993</v>
      </c>
      <c r="U67" s="36">
        <v>27.6</v>
      </c>
      <c r="V67" s="36">
        <v>3.3</v>
      </c>
      <c r="W67" s="34">
        <v>0.21259</v>
      </c>
      <c r="X67" s="34">
        <v>6.4000000000000005E-4</v>
      </c>
      <c r="Y67" s="34">
        <v>0.51273999999999997</v>
      </c>
      <c r="Z67" s="34">
        <v>3.6999999999999999E-4</v>
      </c>
      <c r="AA67" s="18">
        <v>177.4</v>
      </c>
      <c r="AB67" s="37">
        <v>7</v>
      </c>
      <c r="AC67" s="34">
        <f t="shared" ref="AC67:AC98" si="3">Y67-(W67)*(EXP(0.0000000000064*(AA67*1000000))-1)</f>
        <v>0.51249849674697567</v>
      </c>
      <c r="AD67" s="37">
        <f t="shared" ref="AD67:AD98" si="4">((AC67/(0.51263-0.196*(EXP((0.00000000000654)*(0*1000000))-1)))-1)*10000</f>
        <v>-2.5652664304542938</v>
      </c>
      <c r="AE67" s="37">
        <f t="shared" ref="AE67:AE98" si="5">((AC67/(0.51263-0.196*(EXP((0.00000000000654)*(AA67*1000000))-1)))-1)*10000</f>
        <v>1.8740566852293306</v>
      </c>
      <c r="AF67" s="38">
        <v>7.2238921638509046</v>
      </c>
    </row>
    <row r="68" spans="1:32" s="7" customFormat="1" x14ac:dyDescent="0.3">
      <c r="A68" s="7" t="s">
        <v>63</v>
      </c>
      <c r="B68" s="7" t="s">
        <v>106</v>
      </c>
      <c r="C68" s="7" t="s">
        <v>92</v>
      </c>
      <c r="D68" s="8">
        <v>2.66</v>
      </c>
      <c r="E68" s="8">
        <v>0.14000000000000001</v>
      </c>
      <c r="F68" s="9">
        <v>4.8899999999999999E-2</v>
      </c>
      <c r="G68" s="9">
        <v>2E-3</v>
      </c>
      <c r="H68" s="10">
        <v>0.48583999999999999</v>
      </c>
      <c r="I68" s="10">
        <v>20.4499</v>
      </c>
      <c r="J68" s="10">
        <v>0.83639660000000005</v>
      </c>
      <c r="K68" s="8">
        <v>0.39300000000000002</v>
      </c>
      <c r="L68" s="8">
        <v>1.7000000000000001E-2</v>
      </c>
      <c r="M68" s="10">
        <v>0.54776999999999998</v>
      </c>
      <c r="N68" s="11">
        <v>34550000</v>
      </c>
      <c r="O68" s="11">
        <v>500000</v>
      </c>
      <c r="P68" s="11">
        <v>55270000</v>
      </c>
      <c r="Q68" s="11">
        <v>690000</v>
      </c>
      <c r="R68" s="12">
        <v>0.64170000000000005</v>
      </c>
      <c r="S68" s="11">
        <v>768</v>
      </c>
      <c r="T68" s="11">
        <v>46</v>
      </c>
      <c r="U68" s="11">
        <v>121</v>
      </c>
      <c r="V68" s="11">
        <v>11</v>
      </c>
      <c r="W68" s="9">
        <v>9.4399999999999998E-2</v>
      </c>
      <c r="X68" s="9">
        <v>3.2000000000000002E-3</v>
      </c>
      <c r="Y68" s="9">
        <v>0.51264900000000002</v>
      </c>
      <c r="Z68" s="9">
        <v>9.6000000000000002E-5</v>
      </c>
      <c r="AA68" s="7">
        <v>177.4</v>
      </c>
      <c r="AB68" s="12">
        <v>7</v>
      </c>
      <c r="AC68" s="9">
        <f t="shared" si="3"/>
        <v>0.51254176115016936</v>
      </c>
      <c r="AD68" s="12">
        <f t="shared" si="4"/>
        <v>-1.7212970335456212</v>
      </c>
      <c r="AE68" s="12">
        <f t="shared" si="5"/>
        <v>2.7184008435598983</v>
      </c>
      <c r="AF68" s="12">
        <v>1.8889239029494003</v>
      </c>
    </row>
    <row r="69" spans="1:32" x14ac:dyDescent="0.3">
      <c r="A69" s="1" t="s">
        <v>64</v>
      </c>
      <c r="B69" s="1" t="s">
        <v>106</v>
      </c>
      <c r="C69" s="1" t="s">
        <v>92</v>
      </c>
      <c r="D69" s="3">
        <v>40.299999999999997</v>
      </c>
      <c r="E69" s="3">
        <v>1.7</v>
      </c>
      <c r="F69" s="2">
        <v>0.39100000000000001</v>
      </c>
      <c r="G69" s="2">
        <v>1.4999999999999999E-2</v>
      </c>
      <c r="H69" s="4">
        <v>0.95818999999999999</v>
      </c>
      <c r="I69" s="4">
        <v>2.5575450000000002</v>
      </c>
      <c r="J69" s="4">
        <v>9.8115530000000006E-2</v>
      </c>
      <c r="K69" s="3">
        <v>0.7581</v>
      </c>
      <c r="L69" s="3">
        <v>1.4999999999999999E-2</v>
      </c>
      <c r="M69" s="4">
        <v>2.4551E-2</v>
      </c>
      <c r="N69" s="6">
        <v>49390000</v>
      </c>
      <c r="O69" s="6">
        <v>510000</v>
      </c>
      <c r="P69" s="6">
        <v>155900000</v>
      </c>
      <c r="Q69" s="6">
        <v>1500000</v>
      </c>
      <c r="R69" s="5">
        <v>0.32469999999999999</v>
      </c>
      <c r="S69" s="6">
        <v>1320.4</v>
      </c>
      <c r="T69" s="6">
        <v>7.4</v>
      </c>
      <c r="U69" s="6">
        <v>130.54</v>
      </c>
      <c r="V69" s="6">
        <v>0.35</v>
      </c>
      <c r="W69" s="2">
        <v>5.969E-2</v>
      </c>
      <c r="X69" s="2">
        <v>2.5999999999999998E-4</v>
      </c>
      <c r="Y69" s="2">
        <v>0.51275400000000004</v>
      </c>
      <c r="Z69" s="2">
        <v>8.7999999999999998E-5</v>
      </c>
      <c r="AA69" s="1">
        <v>177.4</v>
      </c>
      <c r="AB69" s="5">
        <v>7</v>
      </c>
      <c r="AC69" s="2">
        <f t="shared" si="3"/>
        <v>0.51268619187556796</v>
      </c>
      <c r="AD69" s="5">
        <f t="shared" si="4"/>
        <v>1.0961487928518032</v>
      </c>
      <c r="AE69" s="5">
        <f t="shared" si="5"/>
        <v>5.5370977461288717</v>
      </c>
      <c r="AF69" s="5">
        <v>1.7349276959198727</v>
      </c>
    </row>
    <row r="70" spans="1:32" s="25" customFormat="1" x14ac:dyDescent="0.3">
      <c r="A70" s="25" t="s">
        <v>65</v>
      </c>
      <c r="B70" s="26" t="s">
        <v>106</v>
      </c>
      <c r="C70" s="25" t="s">
        <v>92</v>
      </c>
      <c r="D70" s="27">
        <v>19.7</v>
      </c>
      <c r="E70" s="27">
        <v>1.2</v>
      </c>
      <c r="F70" s="28">
        <v>0.20200000000000001</v>
      </c>
      <c r="G70" s="28">
        <v>1.2E-2</v>
      </c>
      <c r="H70" s="29">
        <v>0.93545999999999996</v>
      </c>
      <c r="I70" s="29">
        <v>4.9504950000000001</v>
      </c>
      <c r="J70" s="29">
        <v>0.29408879999999998</v>
      </c>
      <c r="K70" s="27">
        <v>0.70399999999999996</v>
      </c>
      <c r="L70" s="27">
        <v>1.7999999999999999E-2</v>
      </c>
      <c r="M70" s="29">
        <v>1.3924000000000001E-2</v>
      </c>
      <c r="N70" s="30">
        <v>31200000</v>
      </c>
      <c r="O70" s="30">
        <v>3800000</v>
      </c>
      <c r="P70" s="30">
        <v>16500000</v>
      </c>
      <c r="Q70" s="30">
        <v>1300000</v>
      </c>
      <c r="R70" s="31">
        <v>1.76</v>
      </c>
      <c r="S70" s="30">
        <v>309</v>
      </c>
      <c r="T70" s="30">
        <v>70</v>
      </c>
      <c r="U70" s="30">
        <v>147</v>
      </c>
      <c r="V70" s="30">
        <v>42</v>
      </c>
      <c r="W70" s="28">
        <v>0.27700000000000002</v>
      </c>
      <c r="X70" s="28">
        <v>2.1000000000000001E-2</v>
      </c>
      <c r="Y70" s="28">
        <v>0.51288999999999996</v>
      </c>
      <c r="Z70" s="28">
        <v>2.5000000000000001E-4</v>
      </c>
      <c r="AA70" s="25">
        <v>177.4</v>
      </c>
      <c r="AB70" s="31">
        <v>7</v>
      </c>
      <c r="AC70" s="28">
        <f t="shared" si="3"/>
        <v>0.51257532668005201</v>
      </c>
      <c r="AD70" s="31">
        <f t="shared" si="4"/>
        <v>-1.0665259533781946</v>
      </c>
      <c r="AE70" s="31">
        <f t="shared" si="5"/>
        <v>3.3734626723513905</v>
      </c>
      <c r="AF70" s="32">
        <v>4.9071196928332288</v>
      </c>
    </row>
    <row r="71" spans="1:32" x14ac:dyDescent="0.3">
      <c r="A71" s="1" t="s">
        <v>66</v>
      </c>
      <c r="B71" s="1" t="s">
        <v>106</v>
      </c>
      <c r="C71" s="1" t="s">
        <v>92</v>
      </c>
      <c r="D71" s="3">
        <v>6.14</v>
      </c>
      <c r="E71" s="3">
        <v>0.32</v>
      </c>
      <c r="F71" s="2">
        <v>7.7799999999999994E-2</v>
      </c>
      <c r="G71" s="2">
        <v>3.3999999999999998E-3</v>
      </c>
      <c r="H71" s="4">
        <v>0.55301999999999996</v>
      </c>
      <c r="I71" s="4">
        <v>12.85347</v>
      </c>
      <c r="J71" s="4">
        <v>0.56171979999999999</v>
      </c>
      <c r="K71" s="3">
        <v>0.59299999999999997</v>
      </c>
      <c r="L71" s="3">
        <v>2.5000000000000001E-2</v>
      </c>
      <c r="M71" s="4">
        <v>0.60184000000000004</v>
      </c>
      <c r="N71" s="6">
        <v>17880000</v>
      </c>
      <c r="O71" s="6">
        <v>250000</v>
      </c>
      <c r="P71" s="6">
        <v>59090000</v>
      </c>
      <c r="Q71" s="6">
        <v>820000</v>
      </c>
      <c r="R71" s="5">
        <v>0.30780000000000002</v>
      </c>
      <c r="S71" s="6">
        <v>758</v>
      </c>
      <c r="T71" s="6">
        <v>27</v>
      </c>
      <c r="U71" s="6">
        <v>101.7</v>
      </c>
      <c r="V71" s="6">
        <v>4.0999999999999996</v>
      </c>
      <c r="W71" s="2">
        <v>8.0799999999999997E-2</v>
      </c>
      <c r="X71" s="2">
        <v>5.2999999999999998E-4</v>
      </c>
      <c r="Y71" s="2">
        <v>0.51271999999999995</v>
      </c>
      <c r="Z71" s="2">
        <v>4.8000000000000001E-5</v>
      </c>
      <c r="AA71" s="1">
        <v>177.4</v>
      </c>
      <c r="AB71" s="5">
        <v>7</v>
      </c>
      <c r="AC71" s="2">
        <f t="shared" si="3"/>
        <v>0.51262821081497545</v>
      </c>
      <c r="AD71" s="5">
        <f t="shared" si="4"/>
        <v>-3.4902074099729674E-2</v>
      </c>
      <c r="AE71" s="5">
        <f t="shared" si="5"/>
        <v>4.4055446403157283</v>
      </c>
      <c r="AF71" s="5">
        <v>0.96599127015742625</v>
      </c>
    </row>
    <row r="72" spans="1:32" s="7" customFormat="1" x14ac:dyDescent="0.3">
      <c r="A72" s="7" t="s">
        <v>67</v>
      </c>
      <c r="B72" s="7" t="s">
        <v>106</v>
      </c>
      <c r="C72" s="7" t="s">
        <v>92</v>
      </c>
      <c r="D72" s="8">
        <v>20.3</v>
      </c>
      <c r="E72" s="8">
        <v>1.2</v>
      </c>
      <c r="F72" s="9">
        <v>0.19919999999999999</v>
      </c>
      <c r="G72" s="9">
        <v>0.01</v>
      </c>
      <c r="H72" s="10">
        <v>0.95589999999999997</v>
      </c>
      <c r="I72" s="10">
        <v>5.0200800000000001</v>
      </c>
      <c r="J72" s="10">
        <v>0.25201210000000002</v>
      </c>
      <c r="K72" s="8">
        <v>0.71699999999999997</v>
      </c>
      <c r="L72" s="8">
        <v>1.7000000000000001E-2</v>
      </c>
      <c r="M72" s="10">
        <v>-0.34645999999999999</v>
      </c>
      <c r="N72" s="11">
        <v>31800000</v>
      </c>
      <c r="O72" s="11">
        <v>1600000</v>
      </c>
      <c r="P72" s="11">
        <v>9450000</v>
      </c>
      <c r="Q72" s="11">
        <v>440000</v>
      </c>
      <c r="R72" s="12">
        <v>3.351</v>
      </c>
      <c r="S72" s="11">
        <v>700</v>
      </c>
      <c r="T72" s="11">
        <v>110</v>
      </c>
      <c r="U72" s="11">
        <v>321</v>
      </c>
      <c r="V72" s="11">
        <v>50</v>
      </c>
      <c r="W72" s="9">
        <v>0.2787</v>
      </c>
      <c r="X72" s="9">
        <v>3.2000000000000002E-3</v>
      </c>
      <c r="Y72" s="9">
        <v>0.51286100000000001</v>
      </c>
      <c r="Z72" s="9">
        <v>6.0999999999999999E-5</v>
      </c>
      <c r="AA72" s="7">
        <v>177.4</v>
      </c>
      <c r="AB72" s="12">
        <v>7</v>
      </c>
      <c r="AC72" s="9">
        <f t="shared" si="3"/>
        <v>0.5125443954719513</v>
      </c>
      <c r="AD72" s="12">
        <f t="shared" si="4"/>
        <v>-1.6699086680205255</v>
      </c>
      <c r="AE72" s="12">
        <f t="shared" si="5"/>
        <v>2.7698120278940586</v>
      </c>
      <c r="AF72" s="12">
        <v>1.2132014477727107</v>
      </c>
    </row>
    <row r="73" spans="1:32" x14ac:dyDescent="0.3">
      <c r="A73" s="1" t="s">
        <v>68</v>
      </c>
      <c r="B73" s="1" t="s">
        <v>106</v>
      </c>
      <c r="C73" s="1" t="s">
        <v>92</v>
      </c>
      <c r="D73" s="3">
        <v>11.11</v>
      </c>
      <c r="E73" s="3">
        <v>0.73</v>
      </c>
      <c r="F73" s="2">
        <v>0.121</v>
      </c>
      <c r="G73" s="2">
        <v>6.4999999999999997E-3</v>
      </c>
      <c r="H73" s="4">
        <v>0.93449000000000004</v>
      </c>
      <c r="I73" s="4">
        <v>8.2644629999999992</v>
      </c>
      <c r="J73" s="4">
        <v>0.44395869999999998</v>
      </c>
      <c r="K73" s="3">
        <v>0.64300000000000002</v>
      </c>
      <c r="L73" s="3">
        <v>1.7999999999999999E-2</v>
      </c>
      <c r="M73" s="4">
        <v>-0.11355999999999999</v>
      </c>
      <c r="N73" s="6">
        <v>28910000</v>
      </c>
      <c r="O73" s="6">
        <v>620000</v>
      </c>
      <c r="P73" s="6">
        <v>55200000</v>
      </c>
      <c r="Q73" s="6">
        <v>1400000</v>
      </c>
      <c r="R73" s="5">
        <v>0.55900000000000005</v>
      </c>
      <c r="S73" s="6">
        <v>799</v>
      </c>
      <c r="T73" s="6">
        <v>51</v>
      </c>
      <c r="U73" s="6">
        <v>132.19999999999999</v>
      </c>
      <c r="V73" s="6">
        <v>7</v>
      </c>
      <c r="W73" s="2">
        <v>0.10059999999999999</v>
      </c>
      <c r="X73" s="2">
        <v>1.5E-3</v>
      </c>
      <c r="Y73" s="2">
        <v>0.51272600000000002</v>
      </c>
      <c r="Z73" s="2">
        <v>4.8000000000000001E-5</v>
      </c>
      <c r="AA73" s="1">
        <v>177.4</v>
      </c>
      <c r="AB73" s="5">
        <v>7</v>
      </c>
      <c r="AC73" s="2">
        <f t="shared" si="3"/>
        <v>0.51261171792062543</v>
      </c>
      <c r="AD73" s="5">
        <f t="shared" si="4"/>
        <v>-0.35663303697752724</v>
      </c>
      <c r="AE73" s="5">
        <f t="shared" si="5"/>
        <v>4.0836708140190581</v>
      </c>
      <c r="AF73" s="5">
        <v>0.96448118036132724</v>
      </c>
    </row>
    <row r="74" spans="1:32" s="7" customFormat="1" x14ac:dyDescent="0.3">
      <c r="A74" s="7" t="s">
        <v>69</v>
      </c>
      <c r="B74" s="7" t="s">
        <v>106</v>
      </c>
      <c r="C74" s="7" t="s">
        <v>92</v>
      </c>
      <c r="D74" s="8">
        <v>2.17</v>
      </c>
      <c r="E74" s="8">
        <v>0.12</v>
      </c>
      <c r="F74" s="9">
        <v>4.8099999999999997E-2</v>
      </c>
      <c r="G74" s="9">
        <v>1.9E-3</v>
      </c>
      <c r="H74" s="10">
        <v>0.61465000000000003</v>
      </c>
      <c r="I74" s="10">
        <v>20.790019999999998</v>
      </c>
      <c r="J74" s="10">
        <v>0.82122740000000005</v>
      </c>
      <c r="K74" s="8">
        <v>0.34100000000000003</v>
      </c>
      <c r="L74" s="8">
        <v>1.4E-2</v>
      </c>
      <c r="M74" s="10">
        <v>0.32090999999999997</v>
      </c>
      <c r="N74" s="11">
        <v>34010000</v>
      </c>
      <c r="O74" s="11">
        <v>450000</v>
      </c>
      <c r="P74" s="11">
        <v>96310000</v>
      </c>
      <c r="Q74" s="11">
        <v>350000</v>
      </c>
      <c r="R74" s="12">
        <v>0.35489999999999999</v>
      </c>
      <c r="S74" s="11">
        <v>1295</v>
      </c>
      <c r="T74" s="11">
        <v>17</v>
      </c>
      <c r="U74" s="11">
        <v>90.38</v>
      </c>
      <c r="V74" s="11">
        <v>0.66</v>
      </c>
      <c r="W74" s="9">
        <v>4.2209999999999998E-2</v>
      </c>
      <c r="X74" s="9">
        <v>2.7E-4</v>
      </c>
      <c r="Y74" s="9">
        <v>0.51268400000000003</v>
      </c>
      <c r="Z74" s="9">
        <v>5.0000000000000002E-5</v>
      </c>
      <c r="AA74" s="7">
        <v>177.4</v>
      </c>
      <c r="AB74" s="12">
        <v>7</v>
      </c>
      <c r="AC74" s="9">
        <f t="shared" si="3"/>
        <v>0.51263604923886286</v>
      </c>
      <c r="AD74" s="12">
        <f t="shared" si="4"/>
        <v>0.11800399631001213</v>
      </c>
      <c r="AE74" s="12">
        <f t="shared" si="5"/>
        <v>4.558518608086537</v>
      </c>
      <c r="AF74" s="12">
        <v>1.0086852328161049</v>
      </c>
    </row>
    <row r="75" spans="1:32" x14ac:dyDescent="0.3">
      <c r="D75" s="3"/>
      <c r="E75" s="3"/>
      <c r="F75" s="2"/>
      <c r="G75" s="2"/>
      <c r="H75" s="4"/>
      <c r="I75" s="4"/>
      <c r="J75" s="4"/>
      <c r="K75" s="3"/>
      <c r="L75" s="3"/>
      <c r="M75" s="4"/>
      <c r="N75" s="6"/>
      <c r="O75" s="6"/>
      <c r="P75" s="6"/>
      <c r="Q75" s="6"/>
      <c r="R75" s="5"/>
      <c r="S75" s="6"/>
      <c r="T75" s="6"/>
      <c r="U75" s="6"/>
      <c r="V75" s="6"/>
      <c r="W75" s="2"/>
      <c r="X75" s="2"/>
      <c r="Y75" s="2"/>
      <c r="Z75" s="2"/>
      <c r="AC75" s="2"/>
      <c r="AD75" s="5"/>
      <c r="AE75" s="5"/>
      <c r="AF75" s="5"/>
    </row>
    <row r="76" spans="1:32" s="7" customFormat="1" x14ac:dyDescent="0.3">
      <c r="A76" s="7" t="s">
        <v>70</v>
      </c>
      <c r="B76" s="7" t="s">
        <v>106</v>
      </c>
      <c r="C76" s="7" t="s">
        <v>92</v>
      </c>
      <c r="D76" s="8">
        <v>0.73099999999999998</v>
      </c>
      <c r="E76" s="8">
        <v>2.4E-2</v>
      </c>
      <c r="F76" s="9">
        <v>3.5029999999999999E-2</v>
      </c>
      <c r="G76" s="9">
        <v>7.2999999999999996E-4</v>
      </c>
      <c r="H76" s="10">
        <v>0.50202000000000002</v>
      </c>
      <c r="I76" s="10">
        <v>28.546959999999999</v>
      </c>
      <c r="J76" s="10">
        <v>0.59489809999999999</v>
      </c>
      <c r="K76" s="8">
        <v>0.1522</v>
      </c>
      <c r="L76" s="8">
        <v>3.8E-3</v>
      </c>
      <c r="M76" s="10">
        <v>0.10419</v>
      </c>
      <c r="N76" s="11">
        <v>94500000</v>
      </c>
      <c r="O76" s="11">
        <v>1300000</v>
      </c>
      <c r="P76" s="11">
        <v>363200000</v>
      </c>
      <c r="Q76" s="11">
        <v>3900000</v>
      </c>
      <c r="R76" s="12">
        <v>0.25452999999999998</v>
      </c>
      <c r="S76" s="11">
        <v>1333</v>
      </c>
      <c r="T76" s="11">
        <v>51</v>
      </c>
      <c r="U76" s="11">
        <v>234.7</v>
      </c>
      <c r="V76" s="11">
        <v>9.6</v>
      </c>
      <c r="W76" s="9">
        <v>0.10635</v>
      </c>
      <c r="X76" s="9">
        <v>2.4000000000000001E-4</v>
      </c>
      <c r="Y76" s="9">
        <v>0.51273199999999997</v>
      </c>
      <c r="Z76" s="9">
        <v>3.1999999999999999E-5</v>
      </c>
      <c r="AA76" s="7">
        <v>197.5</v>
      </c>
      <c r="AB76" s="7">
        <v>3.7</v>
      </c>
      <c r="AC76" s="9">
        <f t="shared" si="3"/>
        <v>0.5125974886067084</v>
      </c>
      <c r="AD76" s="12">
        <f t="shared" si="4"/>
        <v>-0.63420777737577261</v>
      </c>
      <c r="AE76" s="12">
        <f t="shared" si="5"/>
        <v>4.3096336738468466</v>
      </c>
      <c r="AF76" s="12">
        <v>0.6602662439451803</v>
      </c>
    </row>
    <row r="77" spans="1:32" x14ac:dyDescent="0.3">
      <c r="A77" s="1" t="s">
        <v>71</v>
      </c>
      <c r="B77" s="1" t="s">
        <v>106</v>
      </c>
      <c r="C77" s="1" t="s">
        <v>92</v>
      </c>
      <c r="D77" s="3">
        <v>0.42309999999999998</v>
      </c>
      <c r="E77" s="3">
        <v>1.2999999999999999E-2</v>
      </c>
      <c r="F77" s="2">
        <v>3.1629999999999998E-2</v>
      </c>
      <c r="G77" s="2">
        <v>6.8000000000000005E-4</v>
      </c>
      <c r="H77" s="4">
        <v>0.12817000000000001</v>
      </c>
      <c r="I77" s="4">
        <v>31.615549999999999</v>
      </c>
      <c r="J77" s="4">
        <v>0.6796894</v>
      </c>
      <c r="K77" s="3">
        <v>9.7900000000000001E-2</v>
      </c>
      <c r="L77" s="3">
        <v>2.7000000000000001E-3</v>
      </c>
      <c r="M77" s="4">
        <v>0.59750000000000003</v>
      </c>
      <c r="N77" s="6">
        <v>109500000</v>
      </c>
      <c r="O77" s="6">
        <v>4000000</v>
      </c>
      <c r="P77" s="6">
        <v>332000000</v>
      </c>
      <c r="Q77" s="6">
        <v>13000000</v>
      </c>
      <c r="R77" s="5">
        <v>0.33329999999999999</v>
      </c>
      <c r="S77" s="6">
        <v>620</v>
      </c>
      <c r="T77" s="6">
        <v>64</v>
      </c>
      <c r="U77" s="6">
        <v>116</v>
      </c>
      <c r="V77" s="6">
        <v>12</v>
      </c>
      <c r="W77" s="2">
        <v>0.11359</v>
      </c>
      <c r="X77" s="2">
        <v>2.7999999999999998E-4</v>
      </c>
      <c r="Y77" s="2">
        <v>0.51268100000000005</v>
      </c>
      <c r="Z77" s="2">
        <v>8.2000000000000001E-5</v>
      </c>
      <c r="AA77" s="1">
        <v>197.5</v>
      </c>
      <c r="AB77" s="1">
        <v>3.7</v>
      </c>
      <c r="AC77" s="2">
        <f t="shared" si="3"/>
        <v>0.51253733146061142</v>
      </c>
      <c r="AD77" s="5">
        <f t="shared" si="4"/>
        <v>-1.8077080816303326</v>
      </c>
      <c r="AE77" s="5">
        <f t="shared" si="5"/>
        <v>3.1355531728527453</v>
      </c>
      <c r="AF77" s="5">
        <v>1.6145075873203363</v>
      </c>
    </row>
    <row r="78" spans="1:32" s="7" customFormat="1" x14ac:dyDescent="0.3">
      <c r="A78" s="7" t="s">
        <v>72</v>
      </c>
      <c r="B78" s="7" t="s">
        <v>106</v>
      </c>
      <c r="C78" s="7" t="s">
        <v>92</v>
      </c>
      <c r="D78" s="8">
        <v>0.44309999999999999</v>
      </c>
      <c r="E78" s="8">
        <v>1.2E-2</v>
      </c>
      <c r="F78" s="9">
        <v>3.3329999999999999E-2</v>
      </c>
      <c r="G78" s="9">
        <v>6.7000000000000002E-4</v>
      </c>
      <c r="H78" s="10">
        <v>5.3334999999999997E-3</v>
      </c>
      <c r="I78" s="10">
        <v>30.003</v>
      </c>
      <c r="J78" s="10">
        <v>0.60312060000000001</v>
      </c>
      <c r="K78" s="8">
        <v>9.7299999999999998E-2</v>
      </c>
      <c r="L78" s="8">
        <v>2.2000000000000001E-3</v>
      </c>
      <c r="M78" s="10">
        <v>0.18149999999999999</v>
      </c>
      <c r="N78" s="11">
        <v>124200000</v>
      </c>
      <c r="O78" s="11">
        <v>1800000</v>
      </c>
      <c r="P78" s="11">
        <v>439500000</v>
      </c>
      <c r="Q78" s="11">
        <v>6800000</v>
      </c>
      <c r="R78" s="12">
        <v>0.28532000000000002</v>
      </c>
      <c r="S78" s="11">
        <v>619</v>
      </c>
      <c r="T78" s="11">
        <v>25</v>
      </c>
      <c r="U78" s="11">
        <v>88.4</v>
      </c>
      <c r="V78" s="11">
        <v>3.5</v>
      </c>
      <c r="W78" s="9">
        <v>8.6309999999999998E-2</v>
      </c>
      <c r="X78" s="9">
        <v>2.4000000000000001E-4</v>
      </c>
      <c r="Y78" s="9">
        <v>0.51273400000000002</v>
      </c>
      <c r="Z78" s="9">
        <v>7.3999999999999996E-5</v>
      </c>
      <c r="AA78" s="7">
        <v>197.5</v>
      </c>
      <c r="AB78" s="7">
        <v>3.7</v>
      </c>
      <c r="AC78" s="9">
        <f t="shared" si="3"/>
        <v>0.51262483518236968</v>
      </c>
      <c r="AD78" s="12">
        <f t="shared" si="4"/>
        <v>-0.10075137292675507</v>
      </c>
      <c r="AE78" s="12">
        <f t="shared" si="5"/>
        <v>4.8433538274128551</v>
      </c>
      <c r="AF78" s="12">
        <v>1.4606047755049856</v>
      </c>
    </row>
    <row r="79" spans="1:32" x14ac:dyDescent="0.3">
      <c r="A79" s="1" t="s">
        <v>73</v>
      </c>
      <c r="B79" s="1" t="s">
        <v>106</v>
      </c>
      <c r="C79" s="1" t="s">
        <v>92</v>
      </c>
      <c r="D79" s="3">
        <v>0.3412</v>
      </c>
      <c r="E79" s="3">
        <v>1.0999999999999999E-2</v>
      </c>
      <c r="F79" s="2">
        <v>3.44E-2</v>
      </c>
      <c r="G79" s="2">
        <v>7.1000000000000002E-4</v>
      </c>
      <c r="H79" s="4">
        <v>0.24474000000000001</v>
      </c>
      <c r="I79" s="4">
        <v>29.069769999999998</v>
      </c>
      <c r="J79" s="4">
        <v>0.59998649999999998</v>
      </c>
      <c r="K79" s="3">
        <v>7.1999999999999995E-2</v>
      </c>
      <c r="L79" s="3">
        <v>1.8E-3</v>
      </c>
      <c r="M79" s="4">
        <v>0.48614000000000002</v>
      </c>
      <c r="N79" s="6">
        <v>307200000</v>
      </c>
      <c r="O79" s="6">
        <v>8300000</v>
      </c>
      <c r="P79" s="6">
        <v>495000000</v>
      </c>
      <c r="Q79" s="6">
        <v>12000000</v>
      </c>
      <c r="R79" s="5">
        <v>0.62960000000000005</v>
      </c>
      <c r="S79" s="6">
        <v>1760</v>
      </c>
      <c r="T79" s="6">
        <v>120</v>
      </c>
      <c r="U79" s="6">
        <v>325</v>
      </c>
      <c r="V79" s="6">
        <v>22</v>
      </c>
      <c r="W79" s="2">
        <v>0.11156000000000001</v>
      </c>
      <c r="X79" s="2">
        <v>2.0000000000000001E-4</v>
      </c>
      <c r="Y79" s="2">
        <v>0.51273899999999994</v>
      </c>
      <c r="Z79" s="2">
        <v>8.2000000000000001E-5</v>
      </c>
      <c r="AA79" s="1">
        <v>197.5</v>
      </c>
      <c r="AB79" s="1">
        <v>3.7</v>
      </c>
      <c r="AC79" s="2">
        <f t="shared" si="3"/>
        <v>0.51259789900295616</v>
      </c>
      <c r="AD79" s="5">
        <f t="shared" si="4"/>
        <v>-0.62620207642694048</v>
      </c>
      <c r="AE79" s="5">
        <f t="shared" si="5"/>
        <v>4.3176433329383812</v>
      </c>
      <c r="AF79" s="5">
        <v>1.6145457010310345</v>
      </c>
    </row>
    <row r="80" spans="1:32" s="7" customFormat="1" x14ac:dyDescent="0.3">
      <c r="A80" s="7" t="s">
        <v>74</v>
      </c>
      <c r="B80" s="7" t="s">
        <v>106</v>
      </c>
      <c r="C80" s="7" t="s">
        <v>92</v>
      </c>
      <c r="D80" s="8">
        <v>0.4577</v>
      </c>
      <c r="E80" s="8">
        <v>1.4E-2</v>
      </c>
      <c r="F80" s="9">
        <v>3.3790000000000001E-2</v>
      </c>
      <c r="G80" s="9">
        <v>8.4999999999999995E-4</v>
      </c>
      <c r="H80" s="10">
        <v>5.0102000000000001E-2</v>
      </c>
      <c r="I80" s="10">
        <v>29.594550000000002</v>
      </c>
      <c r="J80" s="10">
        <v>0.74446199999999996</v>
      </c>
      <c r="K80" s="8">
        <v>9.9000000000000005E-2</v>
      </c>
      <c r="L80" s="8">
        <v>2.8999999999999998E-3</v>
      </c>
      <c r="M80" s="10">
        <v>0.81549000000000005</v>
      </c>
      <c r="N80" s="11">
        <v>62400000</v>
      </c>
      <c r="O80" s="11">
        <v>2700000</v>
      </c>
      <c r="P80" s="11">
        <v>235000000</v>
      </c>
      <c r="Q80" s="11">
        <v>11000000</v>
      </c>
      <c r="R80" s="12">
        <v>0.27260000000000001</v>
      </c>
      <c r="S80" s="11">
        <v>770</v>
      </c>
      <c r="T80" s="11">
        <v>100</v>
      </c>
      <c r="U80" s="11">
        <v>126</v>
      </c>
      <c r="V80" s="11">
        <v>16</v>
      </c>
      <c r="W80" s="9">
        <v>9.8820000000000005E-2</v>
      </c>
      <c r="X80" s="9">
        <v>1.4999999999999999E-4</v>
      </c>
      <c r="Y80" s="9">
        <v>0.51278800000000002</v>
      </c>
      <c r="Z80" s="9">
        <v>7.2999999999999999E-5</v>
      </c>
      <c r="AA80" s="7">
        <v>197.5</v>
      </c>
      <c r="AB80" s="7">
        <v>3.7</v>
      </c>
      <c r="AC80" s="9">
        <f t="shared" si="3"/>
        <v>0.51266301254456914</v>
      </c>
      <c r="AD80" s="12">
        <f t="shared" si="4"/>
        <v>0.64398385910102718</v>
      </c>
      <c r="AE80" s="12">
        <f t="shared" si="5"/>
        <v>5.5884572680842126</v>
      </c>
      <c r="AF80" s="12">
        <v>1.4409440157141706</v>
      </c>
    </row>
    <row r="81" spans="1:32" s="17" customFormat="1" x14ac:dyDescent="0.3">
      <c r="A81" s="17" t="s">
        <v>75</v>
      </c>
      <c r="B81" s="18" t="s">
        <v>106</v>
      </c>
      <c r="C81" s="17" t="s">
        <v>92</v>
      </c>
      <c r="D81" s="19">
        <v>0.36509999999999998</v>
      </c>
      <c r="E81" s="19">
        <v>1.2E-2</v>
      </c>
      <c r="F81" s="20">
        <v>3.0669999999999999E-2</v>
      </c>
      <c r="G81" s="20">
        <v>7.2000000000000005E-4</v>
      </c>
      <c r="H81" s="21">
        <v>-0.20057</v>
      </c>
      <c r="I81" s="21">
        <v>32.605150000000002</v>
      </c>
      <c r="J81" s="21">
        <v>0.76542909999999997</v>
      </c>
      <c r="K81" s="19">
        <v>8.6499999999999994E-2</v>
      </c>
      <c r="L81" s="19">
        <v>2.8E-3</v>
      </c>
      <c r="M81" s="21">
        <v>0.75033000000000005</v>
      </c>
      <c r="N81" s="22">
        <v>163400000</v>
      </c>
      <c r="O81" s="22">
        <v>4700000</v>
      </c>
      <c r="P81" s="22">
        <v>207600000</v>
      </c>
      <c r="Q81" s="22">
        <v>5200000</v>
      </c>
      <c r="R81" s="23">
        <v>0.80359999999999998</v>
      </c>
      <c r="S81" s="22">
        <v>900</v>
      </c>
      <c r="T81" s="22">
        <v>120</v>
      </c>
      <c r="U81" s="22">
        <v>177</v>
      </c>
      <c r="V81" s="22">
        <v>24</v>
      </c>
      <c r="W81" s="20">
        <v>0.1176</v>
      </c>
      <c r="X81" s="20">
        <v>1.1000000000000001E-3</v>
      </c>
      <c r="Y81" s="20">
        <v>0.51266999999999996</v>
      </c>
      <c r="Z81" s="20">
        <v>1.2E-4</v>
      </c>
      <c r="AA81" s="17">
        <v>197.5</v>
      </c>
      <c r="AB81" s="17">
        <v>3.7</v>
      </c>
      <c r="AC81" s="20">
        <f t="shared" si="3"/>
        <v>0.51252125961588069</v>
      </c>
      <c r="AD81" s="23">
        <f t="shared" si="4"/>
        <v>-2.1212255256097823</v>
      </c>
      <c r="AE81" s="23">
        <f t="shared" si="5"/>
        <v>2.8218807209889896</v>
      </c>
      <c r="AF81" s="24">
        <v>2.3517972621590424</v>
      </c>
    </row>
    <row r="82" spans="1:32" s="7" customFormat="1" x14ac:dyDescent="0.3">
      <c r="A82" s="7" t="s">
        <v>76</v>
      </c>
      <c r="B82" s="7" t="s">
        <v>106</v>
      </c>
      <c r="C82" s="7" t="s">
        <v>92</v>
      </c>
      <c r="D82" s="8">
        <v>0.33110000000000001</v>
      </c>
      <c r="E82" s="8">
        <v>0.01</v>
      </c>
      <c r="F82" s="9">
        <v>3.3840000000000002E-2</v>
      </c>
      <c r="G82" s="9">
        <v>6.7000000000000002E-4</v>
      </c>
      <c r="H82" s="10">
        <v>0.25352999999999998</v>
      </c>
      <c r="I82" s="10">
        <v>29.550830000000001</v>
      </c>
      <c r="J82" s="10">
        <v>0.5850784</v>
      </c>
      <c r="K82" s="8">
        <v>7.0800000000000002E-2</v>
      </c>
      <c r="L82" s="8">
        <v>1.8E-3</v>
      </c>
      <c r="M82" s="10">
        <v>0.36704999999999999</v>
      </c>
      <c r="N82" s="11">
        <v>173300000</v>
      </c>
      <c r="O82" s="11">
        <v>4600000</v>
      </c>
      <c r="P82" s="11">
        <v>423600000</v>
      </c>
      <c r="Q82" s="11">
        <v>9500000</v>
      </c>
      <c r="R82" s="12">
        <v>0.41959999999999997</v>
      </c>
      <c r="S82" s="11">
        <v>829</v>
      </c>
      <c r="T82" s="11">
        <v>49</v>
      </c>
      <c r="U82" s="11">
        <v>164</v>
      </c>
      <c r="V82" s="11">
        <v>11</v>
      </c>
      <c r="W82" s="9">
        <v>0.11921</v>
      </c>
      <c r="X82" s="9">
        <v>7.2000000000000005E-4</v>
      </c>
      <c r="Y82" s="9">
        <v>0.51278199999999996</v>
      </c>
      <c r="Z82" s="9">
        <v>5.8999999999999998E-5</v>
      </c>
      <c r="AA82" s="7">
        <v>197.5</v>
      </c>
      <c r="AB82" s="7">
        <v>3.7</v>
      </c>
      <c r="AC82" s="9">
        <f t="shared" si="3"/>
        <v>0.51263122328919331</v>
      </c>
      <c r="AD82" s="12">
        <f t="shared" si="4"/>
        <v>2.3863004374735652E-2</v>
      </c>
      <c r="AE82" s="12">
        <f t="shared" si="5"/>
        <v>4.9680298159948677</v>
      </c>
      <c r="AF82" s="12">
        <v>1.1710190894826027</v>
      </c>
    </row>
    <row r="83" spans="1:32" x14ac:dyDescent="0.3">
      <c r="A83" s="1" t="s">
        <v>77</v>
      </c>
      <c r="B83" s="1" t="s">
        <v>106</v>
      </c>
      <c r="C83" s="1" t="s">
        <v>92</v>
      </c>
      <c r="D83" s="3">
        <v>0.4209</v>
      </c>
      <c r="E83" s="3">
        <v>1.2999999999999999E-2</v>
      </c>
      <c r="F83" s="2">
        <v>3.2770000000000001E-2</v>
      </c>
      <c r="G83" s="2">
        <v>7.6000000000000004E-4</v>
      </c>
      <c r="H83" s="4">
        <v>-4.4891E-2</v>
      </c>
      <c r="I83" s="4">
        <v>30.515720000000002</v>
      </c>
      <c r="J83" s="4">
        <v>0.70771879999999998</v>
      </c>
      <c r="K83" s="3">
        <v>9.4899999999999998E-2</v>
      </c>
      <c r="L83" s="3">
        <v>2.8999999999999998E-3</v>
      </c>
      <c r="M83" s="4">
        <v>0.40048</v>
      </c>
      <c r="N83" s="6">
        <v>81300000</v>
      </c>
      <c r="O83" s="6">
        <v>2700000</v>
      </c>
      <c r="P83" s="6">
        <v>257300000</v>
      </c>
      <c r="Q83" s="6">
        <v>8800000</v>
      </c>
      <c r="R83" s="5">
        <v>0.32550000000000001</v>
      </c>
      <c r="S83" s="6">
        <v>405</v>
      </c>
      <c r="T83" s="6">
        <v>42</v>
      </c>
      <c r="U83" s="6">
        <v>61.1</v>
      </c>
      <c r="V83" s="6">
        <v>6.3</v>
      </c>
      <c r="W83" s="2">
        <v>9.1051000000000007E-2</v>
      </c>
      <c r="X83" s="2">
        <v>8.2000000000000001E-5</v>
      </c>
      <c r="Y83" s="2">
        <v>0.512679</v>
      </c>
      <c r="Z83" s="2">
        <v>8.6000000000000003E-5</v>
      </c>
      <c r="AA83" s="1">
        <v>197.5</v>
      </c>
      <c r="AB83" s="1">
        <v>3.7</v>
      </c>
      <c r="AC83" s="2">
        <f t="shared" si="3"/>
        <v>0.51256383876943501</v>
      </c>
      <c r="AD83" s="5">
        <f t="shared" si="4"/>
        <v>-1.2906234626341995</v>
      </c>
      <c r="AE83" s="5">
        <f t="shared" si="5"/>
        <v>3.652893446499661</v>
      </c>
      <c r="AF83" s="5">
        <v>1.6924121556394389</v>
      </c>
    </row>
    <row r="84" spans="1:32" s="7" customFormat="1" x14ac:dyDescent="0.3">
      <c r="A84" s="7" t="s">
        <v>78</v>
      </c>
      <c r="B84" s="7" t="s">
        <v>106</v>
      </c>
      <c r="C84" s="7" t="s">
        <v>92</v>
      </c>
      <c r="D84" s="8">
        <v>0.3669</v>
      </c>
      <c r="E84" s="8">
        <v>1.0999999999999999E-2</v>
      </c>
      <c r="F84" s="9">
        <v>3.1609999999999999E-2</v>
      </c>
      <c r="G84" s="9">
        <v>6.4000000000000005E-4</v>
      </c>
      <c r="H84" s="10">
        <v>0.17979000000000001</v>
      </c>
      <c r="I84" s="10">
        <v>31.635560000000002</v>
      </c>
      <c r="J84" s="10">
        <v>0.64051749999999996</v>
      </c>
      <c r="K84" s="8">
        <v>8.48E-2</v>
      </c>
      <c r="L84" s="8">
        <v>2E-3</v>
      </c>
      <c r="M84" s="10">
        <v>0.41864000000000001</v>
      </c>
      <c r="N84" s="11">
        <v>113800000</v>
      </c>
      <c r="O84" s="11">
        <v>2100000</v>
      </c>
      <c r="P84" s="11">
        <v>425000000</v>
      </c>
      <c r="Q84" s="11">
        <v>10000000</v>
      </c>
      <c r="R84" s="12">
        <v>0.27829999999999999</v>
      </c>
      <c r="S84" s="11">
        <v>633</v>
      </c>
      <c r="T84" s="11">
        <v>37</v>
      </c>
      <c r="U84" s="11">
        <v>96.3</v>
      </c>
      <c r="V84" s="11">
        <v>4.5999999999999996</v>
      </c>
      <c r="W84" s="9">
        <v>9.2399999999999996E-2</v>
      </c>
      <c r="X84" s="9">
        <v>1.4E-3</v>
      </c>
      <c r="Y84" s="9">
        <v>0.51265300000000003</v>
      </c>
      <c r="Z84" s="9">
        <v>5.8E-5</v>
      </c>
      <c r="AA84" s="7">
        <v>197.5</v>
      </c>
      <c r="AB84" s="7">
        <v>3.7</v>
      </c>
      <c r="AC84" s="9">
        <f t="shared" si="3"/>
        <v>0.51253613255533492</v>
      </c>
      <c r="AD84" s="12">
        <f t="shared" si="4"/>
        <v>-1.831095422919482</v>
      </c>
      <c r="AE84" s="12">
        <f t="shared" si="5"/>
        <v>3.1121542684986458</v>
      </c>
      <c r="AF84" s="12">
        <v>1.153064614659705</v>
      </c>
    </row>
    <row r="85" spans="1:32" x14ac:dyDescent="0.3">
      <c r="A85" s="1" t="s">
        <v>79</v>
      </c>
      <c r="B85" s="1" t="s">
        <v>106</v>
      </c>
      <c r="C85" s="1" t="s">
        <v>92</v>
      </c>
      <c r="D85" s="3">
        <v>0.24690000000000001</v>
      </c>
      <c r="E85" s="3">
        <v>6.7000000000000002E-3</v>
      </c>
      <c r="F85" s="2">
        <v>2.9870000000000001E-2</v>
      </c>
      <c r="G85" s="2">
        <v>5.2999999999999998E-4</v>
      </c>
      <c r="H85" s="4">
        <v>0.19882</v>
      </c>
      <c r="I85" s="4">
        <v>33.478409999999997</v>
      </c>
      <c r="J85" s="4">
        <v>0.59402600000000005</v>
      </c>
      <c r="K85" s="3">
        <v>6.0040000000000003E-2</v>
      </c>
      <c r="L85" s="3">
        <v>1.1999999999999999E-3</v>
      </c>
      <c r="M85" s="4">
        <v>0.41081000000000001</v>
      </c>
      <c r="N85" s="6">
        <v>368600000</v>
      </c>
      <c r="O85" s="6">
        <v>4200000</v>
      </c>
      <c r="P85" s="6">
        <v>241400000</v>
      </c>
      <c r="Q85" s="6">
        <v>3300000</v>
      </c>
      <c r="R85" s="5">
        <v>1.5738000000000001</v>
      </c>
      <c r="S85" s="6">
        <v>638</v>
      </c>
      <c r="T85" s="6">
        <v>21</v>
      </c>
      <c r="U85" s="6">
        <v>135.5</v>
      </c>
      <c r="V85" s="6">
        <v>4.0999999999999996</v>
      </c>
      <c r="W85" s="2">
        <v>0.12851000000000001</v>
      </c>
      <c r="X85" s="2">
        <v>5.0000000000000001E-4</v>
      </c>
      <c r="Y85" s="2">
        <v>0.51279300000000005</v>
      </c>
      <c r="Z85" s="2">
        <v>6.9999999999999994E-5</v>
      </c>
      <c r="AA85" s="1">
        <v>197.5</v>
      </c>
      <c r="AB85" s="1">
        <v>3.7</v>
      </c>
      <c r="AC85" s="2">
        <f t="shared" si="3"/>
        <v>0.51263046065677587</v>
      </c>
      <c r="AD85" s="5">
        <f t="shared" si="4"/>
        <v>8.9861454810602481E-3</v>
      </c>
      <c r="AE85" s="5">
        <f t="shared" si="5"/>
        <v>4.9531456017515296</v>
      </c>
      <c r="AF85" s="5">
        <v>1.3824204055113429</v>
      </c>
    </row>
    <row r="86" spans="1:32" s="7" customFormat="1" x14ac:dyDescent="0.3">
      <c r="A86" s="7" t="s">
        <v>80</v>
      </c>
      <c r="B86" s="7" t="s">
        <v>106</v>
      </c>
      <c r="C86" s="7" t="s">
        <v>92</v>
      </c>
      <c r="D86" s="8">
        <v>0.4461</v>
      </c>
      <c r="E86" s="8">
        <v>1.4E-2</v>
      </c>
      <c r="F86" s="9">
        <v>3.2140000000000002E-2</v>
      </c>
      <c r="G86" s="9">
        <v>8.0999999999999996E-4</v>
      </c>
      <c r="H86" s="10">
        <v>0.19242999999999999</v>
      </c>
      <c r="I86" s="10">
        <v>31.113880000000002</v>
      </c>
      <c r="J86" s="10">
        <v>0.78413940000000004</v>
      </c>
      <c r="K86" s="8">
        <v>0.10150000000000001</v>
      </c>
      <c r="L86" s="8">
        <v>3.0000000000000001E-3</v>
      </c>
      <c r="M86" s="10">
        <v>0.57855999999999996</v>
      </c>
      <c r="N86" s="11">
        <v>87300000</v>
      </c>
      <c r="O86" s="11">
        <v>4500000</v>
      </c>
      <c r="P86" s="11">
        <v>174400000</v>
      </c>
      <c r="Q86" s="11">
        <v>6900000</v>
      </c>
      <c r="R86" s="12">
        <v>0.50209999999999999</v>
      </c>
      <c r="S86" s="11">
        <v>383</v>
      </c>
      <c r="T86" s="11">
        <v>51</v>
      </c>
      <c r="U86" s="11">
        <v>75</v>
      </c>
      <c r="V86" s="11">
        <v>9.9</v>
      </c>
      <c r="W86" s="9">
        <v>0.11847000000000001</v>
      </c>
      <c r="X86" s="9">
        <v>4.6000000000000001E-4</v>
      </c>
      <c r="Y86" s="9">
        <v>0.51260700000000003</v>
      </c>
      <c r="Z86" s="9">
        <v>9.2999999999999997E-5</v>
      </c>
      <c r="AA86" s="7">
        <v>197.5</v>
      </c>
      <c r="AB86" s="7">
        <v>3.7</v>
      </c>
      <c r="AC86" s="9">
        <f t="shared" si="3"/>
        <v>0.5124571592405901</v>
      </c>
      <c r="AD86" s="12">
        <f t="shared" si="4"/>
        <v>-3.3716473754941134</v>
      </c>
      <c r="AE86" s="12">
        <f t="shared" si="5"/>
        <v>1.5708406431591548</v>
      </c>
      <c r="AF86" s="12">
        <v>1.827468466871899</v>
      </c>
    </row>
    <row r="87" spans="1:32" s="17" customFormat="1" x14ac:dyDescent="0.3">
      <c r="A87" s="17" t="s">
        <v>81</v>
      </c>
      <c r="B87" s="18" t="s">
        <v>106</v>
      </c>
      <c r="C87" s="17" t="s">
        <v>92</v>
      </c>
      <c r="D87" s="19">
        <v>0.51100000000000001</v>
      </c>
      <c r="E87" s="19">
        <v>3.5000000000000003E-2</v>
      </c>
      <c r="F87" s="20">
        <v>3.3360000000000001E-2</v>
      </c>
      <c r="G87" s="20">
        <v>1E-3</v>
      </c>
      <c r="H87" s="21">
        <v>0.38308999999999999</v>
      </c>
      <c r="I87" s="21">
        <v>29.976019999999998</v>
      </c>
      <c r="J87" s="21">
        <v>0.89856170000000002</v>
      </c>
      <c r="K87" s="19">
        <v>0.1109</v>
      </c>
      <c r="L87" s="19">
        <v>6.7000000000000002E-3</v>
      </c>
      <c r="M87" s="21">
        <v>3.3209000000000002E-2</v>
      </c>
      <c r="N87" s="22">
        <v>128100000</v>
      </c>
      <c r="O87" s="22">
        <v>1800000</v>
      </c>
      <c r="P87" s="22">
        <v>338500000</v>
      </c>
      <c r="Q87" s="22">
        <v>4800000</v>
      </c>
      <c r="R87" s="23">
        <v>0.38840000000000002</v>
      </c>
      <c r="S87" s="22">
        <v>795</v>
      </c>
      <c r="T87" s="22">
        <v>21</v>
      </c>
      <c r="U87" s="22">
        <v>140.9</v>
      </c>
      <c r="V87" s="22">
        <v>3.1</v>
      </c>
      <c r="W87" s="20">
        <v>0.107</v>
      </c>
      <c r="X87" s="20">
        <v>5.2999999999999998E-4</v>
      </c>
      <c r="Y87" s="20">
        <v>0.51275000000000004</v>
      </c>
      <c r="Z87" s="20">
        <v>2.0000000000000001E-4</v>
      </c>
      <c r="AA87" s="17">
        <v>197.5</v>
      </c>
      <c r="AB87" s="17">
        <v>3.7</v>
      </c>
      <c r="AC87" s="20">
        <f t="shared" si="3"/>
        <v>0.51261466648723841</v>
      </c>
      <c r="AD87" s="23">
        <f t="shared" si="4"/>
        <v>-0.29911461993270549</v>
      </c>
      <c r="AE87" s="23">
        <f t="shared" si="5"/>
        <v>4.6448925065423197</v>
      </c>
      <c r="AF87" s="24">
        <v>3.9092658555253723</v>
      </c>
    </row>
    <row r="88" spans="1:32" s="7" customFormat="1" x14ac:dyDescent="0.3">
      <c r="A88" s="7" t="s">
        <v>82</v>
      </c>
      <c r="B88" s="7" t="s">
        <v>106</v>
      </c>
      <c r="C88" s="7" t="s">
        <v>92</v>
      </c>
      <c r="D88" s="8">
        <v>0.503</v>
      </c>
      <c r="E88" s="8">
        <v>1.7999999999999999E-2</v>
      </c>
      <c r="F88" s="9">
        <v>3.2899999999999999E-2</v>
      </c>
      <c r="G88" s="9">
        <v>8.0999999999999996E-4</v>
      </c>
      <c r="H88" s="10">
        <v>4.0181000000000001E-2</v>
      </c>
      <c r="I88" s="10">
        <v>30.395140000000001</v>
      </c>
      <c r="J88" s="10">
        <v>0.7483301</v>
      </c>
      <c r="K88" s="8">
        <v>0.1114</v>
      </c>
      <c r="L88" s="8">
        <v>3.8E-3</v>
      </c>
      <c r="M88" s="10">
        <v>0.64390999999999998</v>
      </c>
      <c r="N88" s="11">
        <v>86700000</v>
      </c>
      <c r="O88" s="11">
        <v>4800000</v>
      </c>
      <c r="P88" s="11">
        <v>273000000</v>
      </c>
      <c r="Q88" s="11">
        <v>15000000</v>
      </c>
      <c r="R88" s="12">
        <v>0.31580000000000003</v>
      </c>
      <c r="S88" s="11">
        <v>464</v>
      </c>
      <c r="T88" s="11">
        <v>80</v>
      </c>
      <c r="U88" s="11">
        <v>73</v>
      </c>
      <c r="V88" s="11">
        <v>13</v>
      </c>
      <c r="W88" s="9">
        <v>9.5240000000000005E-2</v>
      </c>
      <c r="X88" s="9">
        <v>9.1E-4</v>
      </c>
      <c r="Y88" s="9">
        <v>0.51265700000000003</v>
      </c>
      <c r="Z88" s="9">
        <v>6.9999999999999994E-5</v>
      </c>
      <c r="AA88" s="7">
        <v>197.5</v>
      </c>
      <c r="AB88" s="7">
        <v>3.7</v>
      </c>
      <c r="AC88" s="9">
        <f t="shared" si="3"/>
        <v>0.51253654052565034</v>
      </c>
      <c r="AD88" s="12">
        <f t="shared" si="4"/>
        <v>-1.8231370452315154</v>
      </c>
      <c r="AE88" s="12">
        <f t="shared" si="5"/>
        <v>3.1201165809324749</v>
      </c>
      <c r="AF88" s="12">
        <v>1.3833587867475725</v>
      </c>
    </row>
    <row r="89" spans="1:32" x14ac:dyDescent="0.3">
      <c r="A89" s="1" t="s">
        <v>83</v>
      </c>
      <c r="B89" s="1" t="s">
        <v>106</v>
      </c>
      <c r="C89" s="1" t="s">
        <v>92</v>
      </c>
      <c r="D89" s="3">
        <v>0.34499999999999997</v>
      </c>
      <c r="E89" s="3">
        <v>0.01</v>
      </c>
      <c r="F89" s="2">
        <v>3.243E-2</v>
      </c>
      <c r="G89" s="2">
        <v>6.2E-4</v>
      </c>
      <c r="H89" s="4">
        <v>0.32613999999999999</v>
      </c>
      <c r="I89" s="4">
        <v>30.835650000000001</v>
      </c>
      <c r="J89" s="4">
        <v>0.58951900000000002</v>
      </c>
      <c r="K89" s="3">
        <v>7.6799999999999993E-2</v>
      </c>
      <c r="L89" s="3">
        <v>1.6999999999999999E-3</v>
      </c>
      <c r="M89" s="4">
        <v>0.35222999999999999</v>
      </c>
      <c r="N89" s="6">
        <v>153900000</v>
      </c>
      <c r="O89" s="6">
        <v>2100000</v>
      </c>
      <c r="P89" s="6">
        <v>371000000</v>
      </c>
      <c r="Q89" s="6">
        <v>14000000</v>
      </c>
      <c r="R89" s="5">
        <v>0.47799999999999998</v>
      </c>
      <c r="S89" s="6">
        <v>724</v>
      </c>
      <c r="T89" s="6">
        <v>83</v>
      </c>
      <c r="U89" s="6">
        <v>139</v>
      </c>
      <c r="V89" s="6">
        <v>14</v>
      </c>
      <c r="W89" s="2">
        <v>0.11749999999999999</v>
      </c>
      <c r="X89" s="2">
        <v>2E-3</v>
      </c>
      <c r="Y89" s="2">
        <v>0.51278199999999996</v>
      </c>
      <c r="Z89" s="2">
        <v>6.6000000000000005E-5</v>
      </c>
      <c r="AA89" s="1">
        <v>197.5</v>
      </c>
      <c r="AB89" s="1">
        <v>3.7</v>
      </c>
      <c r="AC89" s="2">
        <f t="shared" si="3"/>
        <v>0.51263338609579912</v>
      </c>
      <c r="AD89" s="5">
        <f t="shared" si="4"/>
        <v>6.605340692189543E-2</v>
      </c>
      <c r="AE89" s="5">
        <f t="shared" si="5"/>
        <v>5.0102410781316387</v>
      </c>
      <c r="AF89" s="5">
        <v>1.3064848931714188</v>
      </c>
    </row>
    <row r="90" spans="1:32" s="7" customFormat="1" x14ac:dyDescent="0.3">
      <c r="D90" s="8"/>
      <c r="E90" s="8"/>
      <c r="F90" s="9"/>
      <c r="G90" s="9"/>
      <c r="H90" s="10"/>
      <c r="I90" s="10"/>
      <c r="J90" s="10"/>
      <c r="K90" s="8"/>
      <c r="L90" s="8"/>
      <c r="M90" s="10"/>
      <c r="N90" s="11"/>
      <c r="O90" s="11"/>
      <c r="P90" s="11"/>
      <c r="Q90" s="11"/>
      <c r="R90" s="12"/>
      <c r="S90" s="11"/>
      <c r="T90" s="11"/>
      <c r="U90" s="11"/>
      <c r="V90" s="11"/>
      <c r="W90" s="9"/>
      <c r="X90" s="9"/>
      <c r="Y90" s="9"/>
      <c r="Z90" s="9"/>
      <c r="AC90" s="9"/>
      <c r="AD90" s="12"/>
      <c r="AE90" s="12"/>
      <c r="AF90" s="12"/>
    </row>
    <row r="91" spans="1:32" x14ac:dyDescent="0.3">
      <c r="A91" s="1" t="s">
        <v>84</v>
      </c>
      <c r="B91" s="1" t="s">
        <v>106</v>
      </c>
      <c r="C91" s="1" t="s">
        <v>92</v>
      </c>
      <c r="D91" s="3">
        <v>0.34720000000000001</v>
      </c>
      <c r="E91" s="3">
        <v>0.01</v>
      </c>
      <c r="F91" s="2">
        <v>2.879E-2</v>
      </c>
      <c r="G91" s="2">
        <v>6.3000000000000003E-4</v>
      </c>
      <c r="H91" s="4">
        <v>5.8719E-2</v>
      </c>
      <c r="I91" s="4">
        <v>34.734279999999998</v>
      </c>
      <c r="J91" s="4">
        <v>0.76007639999999999</v>
      </c>
      <c r="K91" s="3">
        <v>8.7900000000000006E-2</v>
      </c>
      <c r="L91" s="3">
        <v>2.3E-3</v>
      </c>
      <c r="M91" s="4">
        <v>0.73336000000000001</v>
      </c>
      <c r="N91" s="6">
        <v>119200000</v>
      </c>
      <c r="O91" s="6">
        <v>4100000</v>
      </c>
      <c r="P91" s="6">
        <v>318000000</v>
      </c>
      <c r="Q91" s="6">
        <v>7300000</v>
      </c>
      <c r="R91" s="5">
        <v>0.36959999999999998</v>
      </c>
      <c r="S91" s="6">
        <v>1206</v>
      </c>
      <c r="T91" s="6">
        <v>73</v>
      </c>
      <c r="U91" s="6">
        <v>266</v>
      </c>
      <c r="V91" s="6">
        <v>16</v>
      </c>
      <c r="W91" s="2">
        <v>0.13316</v>
      </c>
      <c r="X91" s="2">
        <v>2.0000000000000001E-4</v>
      </c>
      <c r="Y91" s="2">
        <v>0.51278000000000001</v>
      </c>
      <c r="Z91" s="2">
        <v>5.0000000000000002E-5</v>
      </c>
      <c r="AA91" s="1">
        <v>174.7</v>
      </c>
      <c r="AB91" s="1">
        <v>2.2000000000000002</v>
      </c>
      <c r="AC91" s="2">
        <f t="shared" si="3"/>
        <v>0.51263103320432124</v>
      </c>
      <c r="AD91" s="5">
        <f t="shared" si="4"/>
        <v>2.0154971835939506E-2</v>
      </c>
      <c r="AE91" s="5">
        <f t="shared" si="5"/>
        <v>4.3929746786597335</v>
      </c>
      <c r="AF91" s="5">
        <v>0.99799587308040694</v>
      </c>
    </row>
    <row r="92" spans="1:32" s="7" customFormat="1" x14ac:dyDescent="0.3">
      <c r="A92" s="7" t="s">
        <v>85</v>
      </c>
      <c r="B92" s="7" t="s">
        <v>106</v>
      </c>
      <c r="C92" s="7" t="s">
        <v>92</v>
      </c>
      <c r="D92" s="8">
        <v>0.27489999999999998</v>
      </c>
      <c r="E92" s="8">
        <v>8.0000000000000002E-3</v>
      </c>
      <c r="F92" s="9">
        <v>2.8219999999999999E-2</v>
      </c>
      <c r="G92" s="9">
        <v>5.4000000000000001E-4</v>
      </c>
      <c r="H92" s="10">
        <v>0.31481999999999999</v>
      </c>
      <c r="I92" s="10">
        <v>35.435859999999998</v>
      </c>
      <c r="J92" s="10">
        <v>0.67807810000000002</v>
      </c>
      <c r="K92" s="8">
        <v>7.1010000000000004E-2</v>
      </c>
      <c r="L92" s="8">
        <v>1.5E-3</v>
      </c>
      <c r="M92" s="10">
        <v>0.40022000000000002</v>
      </c>
      <c r="N92" s="11">
        <v>175400000</v>
      </c>
      <c r="O92" s="11">
        <v>1800000</v>
      </c>
      <c r="P92" s="11">
        <v>176300000</v>
      </c>
      <c r="Q92" s="11">
        <v>2400000</v>
      </c>
      <c r="R92" s="12">
        <v>0.98240000000000005</v>
      </c>
      <c r="S92" s="11">
        <v>460</v>
      </c>
      <c r="T92" s="11">
        <v>24</v>
      </c>
      <c r="U92" s="11">
        <v>87.3</v>
      </c>
      <c r="V92" s="11">
        <v>5</v>
      </c>
      <c r="W92" s="9">
        <v>0.11463</v>
      </c>
      <c r="X92" s="9">
        <v>5.4000000000000001E-4</v>
      </c>
      <c r="Y92" s="9">
        <v>0.51282399999999995</v>
      </c>
      <c r="Z92" s="9">
        <v>8.8999999999999995E-5</v>
      </c>
      <c r="AA92" s="7">
        <v>174.7</v>
      </c>
      <c r="AB92" s="7">
        <v>2.2000000000000002</v>
      </c>
      <c r="AC92" s="9">
        <f t="shared" si="3"/>
        <v>0.51269576281324225</v>
      </c>
      <c r="AD92" s="12">
        <f t="shared" si="4"/>
        <v>1.2828514375318179</v>
      </c>
      <c r="AE92" s="12">
        <f t="shared" si="5"/>
        <v>5.6562232976431481</v>
      </c>
      <c r="AF92" s="12">
        <v>1.7496656743428662</v>
      </c>
    </row>
    <row r="93" spans="1:32" x14ac:dyDescent="0.3">
      <c r="A93" s="1" t="s">
        <v>86</v>
      </c>
      <c r="B93" s="1" t="s">
        <v>106</v>
      </c>
      <c r="C93" s="1" t="s">
        <v>92</v>
      </c>
      <c r="D93" s="3">
        <v>0.31340000000000001</v>
      </c>
      <c r="E93" s="3">
        <v>9.2999999999999992E-3</v>
      </c>
      <c r="F93" s="2">
        <v>2.8299999999999999E-2</v>
      </c>
      <c r="G93" s="2">
        <v>5.1999999999999995E-4</v>
      </c>
      <c r="H93" s="4">
        <v>0.41338000000000003</v>
      </c>
      <c r="I93" s="4">
        <v>35.33569</v>
      </c>
      <c r="J93" s="4">
        <v>0.64927769999999996</v>
      </c>
      <c r="K93" s="3">
        <v>8.0579999999999999E-2</v>
      </c>
      <c r="L93" s="3">
        <v>1.6999999999999999E-3</v>
      </c>
      <c r="M93" s="4">
        <v>0.16914999999999999</v>
      </c>
      <c r="N93" s="6">
        <v>259900000</v>
      </c>
      <c r="O93" s="6">
        <v>4400000</v>
      </c>
      <c r="P93" s="6">
        <v>515500000</v>
      </c>
      <c r="Q93" s="6">
        <v>5800000</v>
      </c>
      <c r="R93" s="5">
        <v>0.49270000000000003</v>
      </c>
      <c r="S93" s="6">
        <v>760</v>
      </c>
      <c r="T93" s="6">
        <v>18</v>
      </c>
      <c r="U93" s="6">
        <v>168.6</v>
      </c>
      <c r="V93" s="6">
        <v>3.7</v>
      </c>
      <c r="W93" s="2">
        <v>0.13431999999999999</v>
      </c>
      <c r="X93" s="2">
        <v>5.0000000000000001E-4</v>
      </c>
      <c r="Y93" s="2">
        <v>0.51281699999999997</v>
      </c>
      <c r="Z93" s="2">
        <v>5.3999999999999998E-5</v>
      </c>
      <c r="AA93" s="1">
        <v>174.7</v>
      </c>
      <c r="AB93" s="1">
        <v>2.2000000000000002</v>
      </c>
      <c r="AC93" s="2">
        <f t="shared" si="3"/>
        <v>0.51266673550619124</v>
      </c>
      <c r="AD93" s="5">
        <f t="shared" si="4"/>
        <v>0.7166085908205666</v>
      </c>
      <c r="AE93" s="5">
        <f t="shared" si="5"/>
        <v>5.08973284364167</v>
      </c>
      <c r="AF93" s="5">
        <v>1.0744847318044444</v>
      </c>
    </row>
    <row r="94" spans="1:32" s="7" customFormat="1" x14ac:dyDescent="0.3">
      <c r="A94" s="7" t="s">
        <v>87</v>
      </c>
      <c r="B94" s="7" t="s">
        <v>106</v>
      </c>
      <c r="C94" s="7" t="s">
        <v>92</v>
      </c>
      <c r="D94" s="8">
        <v>0.497</v>
      </c>
      <c r="E94" s="8">
        <v>1.7000000000000001E-2</v>
      </c>
      <c r="F94" s="9">
        <v>3.0530000000000002E-2</v>
      </c>
      <c r="G94" s="9">
        <v>7.2000000000000005E-4</v>
      </c>
      <c r="H94" s="10">
        <v>0.26235999999999998</v>
      </c>
      <c r="I94" s="10">
        <v>32.754669999999997</v>
      </c>
      <c r="J94" s="10">
        <v>0.77246510000000002</v>
      </c>
      <c r="K94" s="8">
        <v>0.1198</v>
      </c>
      <c r="L94" s="8">
        <v>3.5000000000000001E-3</v>
      </c>
      <c r="M94" s="10">
        <v>0.54446000000000006</v>
      </c>
      <c r="N94" s="11">
        <v>83500000</v>
      </c>
      <c r="O94" s="11">
        <v>2600000</v>
      </c>
      <c r="P94" s="11">
        <v>189500000</v>
      </c>
      <c r="Q94" s="11">
        <v>7000000</v>
      </c>
      <c r="R94" s="12">
        <v>0.43969999999999998</v>
      </c>
      <c r="S94" s="11">
        <v>1070</v>
      </c>
      <c r="T94" s="11">
        <v>120</v>
      </c>
      <c r="U94" s="11">
        <v>256</v>
      </c>
      <c r="V94" s="11">
        <v>28</v>
      </c>
      <c r="W94" s="9">
        <v>0.14529</v>
      </c>
      <c r="X94" s="9">
        <v>2.0000000000000001E-4</v>
      </c>
      <c r="Y94" s="9">
        <v>0.51275099999999996</v>
      </c>
      <c r="Z94" s="9">
        <v>6.2000000000000003E-5</v>
      </c>
      <c r="AA94" s="7">
        <v>174.7</v>
      </c>
      <c r="AB94" s="7">
        <v>2.2000000000000002</v>
      </c>
      <c r="AC94" s="9">
        <f t="shared" si="3"/>
        <v>0.5125884633092207</v>
      </c>
      <c r="AD94" s="12">
        <f t="shared" si="4"/>
        <v>-0.8102664841957985</v>
      </c>
      <c r="AE94" s="12">
        <f t="shared" si="5"/>
        <v>3.5621900950300045</v>
      </c>
      <c r="AF94" s="12">
        <v>1.2278428260043501</v>
      </c>
    </row>
    <row r="95" spans="1:32" s="17" customFormat="1" x14ac:dyDescent="0.3">
      <c r="A95" s="17" t="s">
        <v>88</v>
      </c>
      <c r="B95" s="18" t="s">
        <v>106</v>
      </c>
      <c r="C95" s="17" t="s">
        <v>92</v>
      </c>
      <c r="D95" s="19">
        <v>0.44500000000000001</v>
      </c>
      <c r="E95" s="19">
        <v>1.7999999999999999E-2</v>
      </c>
      <c r="F95" s="20">
        <v>3.066E-2</v>
      </c>
      <c r="G95" s="20">
        <v>7.6000000000000004E-4</v>
      </c>
      <c r="H95" s="21">
        <v>0.21417</v>
      </c>
      <c r="I95" s="21">
        <v>32.615789999999997</v>
      </c>
      <c r="J95" s="21">
        <v>0.80847999999999998</v>
      </c>
      <c r="K95" s="19">
        <v>0.10639999999999999</v>
      </c>
      <c r="L95" s="19">
        <v>3.7000000000000002E-3</v>
      </c>
      <c r="M95" s="21">
        <v>0.4148</v>
      </c>
      <c r="N95" s="22">
        <v>230700000</v>
      </c>
      <c r="O95" s="22">
        <v>3700000</v>
      </c>
      <c r="P95" s="22">
        <v>534000000</v>
      </c>
      <c r="Q95" s="22">
        <v>10000000</v>
      </c>
      <c r="R95" s="23">
        <v>0.42420000000000002</v>
      </c>
      <c r="S95" s="22">
        <v>943</v>
      </c>
      <c r="T95" s="22">
        <v>13</v>
      </c>
      <c r="U95" s="22">
        <v>224</v>
      </c>
      <c r="V95" s="22">
        <v>3.1</v>
      </c>
      <c r="W95" s="20">
        <v>0.14344999999999999</v>
      </c>
      <c r="X95" s="20">
        <v>1.2E-4</v>
      </c>
      <c r="Y95" s="20">
        <v>0.51288999999999996</v>
      </c>
      <c r="Z95" s="20">
        <v>1.1E-4</v>
      </c>
      <c r="AA95" s="17">
        <v>174.7</v>
      </c>
      <c r="AB95" s="17">
        <v>2.2000000000000002</v>
      </c>
      <c r="AC95" s="20">
        <f t="shared" si="3"/>
        <v>0.51272952172694408</v>
      </c>
      <c r="AD95" s="23">
        <f t="shared" si="4"/>
        <v>1.9413949036151124</v>
      </c>
      <c r="AE95" s="23">
        <f t="shared" si="5"/>
        <v>6.3150547323309603</v>
      </c>
      <c r="AF95" s="24">
        <v>2.1568654609500149</v>
      </c>
    </row>
    <row r="96" spans="1:32" s="7" customFormat="1" x14ac:dyDescent="0.3">
      <c r="A96" s="7" t="s">
        <v>89</v>
      </c>
      <c r="B96" s="7" t="s">
        <v>106</v>
      </c>
      <c r="C96" s="7" t="s">
        <v>92</v>
      </c>
      <c r="D96" s="8">
        <v>0.35199999999999998</v>
      </c>
      <c r="E96" s="8">
        <v>0.01</v>
      </c>
      <c r="F96" s="9">
        <v>3.022E-2</v>
      </c>
      <c r="G96" s="9">
        <v>6.6E-4</v>
      </c>
      <c r="H96" s="10">
        <v>-3.0809E-2</v>
      </c>
      <c r="I96" s="10">
        <v>33.090670000000003</v>
      </c>
      <c r="J96" s="10">
        <v>0.72269490000000003</v>
      </c>
      <c r="K96" s="8">
        <v>8.6199999999999999E-2</v>
      </c>
      <c r="L96" s="8">
        <v>2.0999999999999999E-3</v>
      </c>
      <c r="M96" s="10">
        <v>0.19889999999999999</v>
      </c>
      <c r="N96" s="11">
        <v>91000000</v>
      </c>
      <c r="O96" s="11">
        <v>1200000</v>
      </c>
      <c r="P96" s="11">
        <v>136700000</v>
      </c>
      <c r="Q96" s="11">
        <v>2200000</v>
      </c>
      <c r="R96" s="12">
        <v>0.65359999999999996</v>
      </c>
      <c r="S96" s="11">
        <v>907</v>
      </c>
      <c r="T96" s="11">
        <v>43</v>
      </c>
      <c r="U96" s="11">
        <v>206</v>
      </c>
      <c r="V96" s="11">
        <v>10</v>
      </c>
      <c r="W96" s="9">
        <v>0.13732</v>
      </c>
      <c r="X96" s="9">
        <v>2.4000000000000001E-4</v>
      </c>
      <c r="Y96" s="9">
        <v>0.51278000000000001</v>
      </c>
      <c r="Z96" s="9">
        <v>4.6999999999999997E-5</v>
      </c>
      <c r="AA96" s="7">
        <v>174.7</v>
      </c>
      <c r="AB96" s="7">
        <v>2.2000000000000002</v>
      </c>
      <c r="AC96" s="9">
        <f t="shared" si="3"/>
        <v>0.51262637939033784</v>
      </c>
      <c r="AD96" s="12">
        <f t="shared" si="4"/>
        <v>-7.0628126761507204E-2</v>
      </c>
      <c r="AE96" s="12">
        <f t="shared" si="5"/>
        <v>4.302151882329408</v>
      </c>
      <c r="AF96" s="12">
        <v>0.94078258730588293</v>
      </c>
    </row>
    <row r="97" spans="1:32" x14ac:dyDescent="0.3">
      <c r="A97" s="1" t="s">
        <v>90</v>
      </c>
      <c r="B97" s="1" t="s">
        <v>106</v>
      </c>
      <c r="C97" s="1" t="s">
        <v>92</v>
      </c>
      <c r="D97" s="3">
        <v>1.6259999999999999</v>
      </c>
      <c r="E97" s="3">
        <v>5.3999999999999999E-2</v>
      </c>
      <c r="F97" s="2">
        <v>4.1399999999999999E-2</v>
      </c>
      <c r="G97" s="2">
        <v>1.1999999999999999E-3</v>
      </c>
      <c r="H97" s="4">
        <v>6.6382999999999998E-2</v>
      </c>
      <c r="I97" s="4">
        <v>24.154589999999999</v>
      </c>
      <c r="J97" s="4">
        <v>0.70013300000000001</v>
      </c>
      <c r="K97" s="3">
        <v>0.29859999999999998</v>
      </c>
      <c r="L97" s="3">
        <v>1.0999999999999999E-2</v>
      </c>
      <c r="M97" s="4">
        <v>0.39744000000000002</v>
      </c>
      <c r="N97" s="6">
        <v>33790000</v>
      </c>
      <c r="O97" s="6">
        <v>520000</v>
      </c>
      <c r="P97" s="6">
        <v>78600000</v>
      </c>
      <c r="Q97" s="6">
        <v>1100000</v>
      </c>
      <c r="R97" s="5">
        <v>0.4214</v>
      </c>
      <c r="S97" s="6">
        <v>780</v>
      </c>
      <c r="T97" s="6">
        <v>68</v>
      </c>
      <c r="U97" s="6">
        <v>183</v>
      </c>
      <c r="V97" s="6">
        <v>16</v>
      </c>
      <c r="W97" s="2">
        <v>0.14118</v>
      </c>
      <c r="X97" s="2">
        <v>4.6999999999999999E-4</v>
      </c>
      <c r="Y97" s="2">
        <v>0.51277499999999998</v>
      </c>
      <c r="Z97" s="2">
        <v>4.6E-5</v>
      </c>
      <c r="AA97" s="1">
        <v>174.7</v>
      </c>
      <c r="AB97" s="1">
        <v>2.2000000000000002</v>
      </c>
      <c r="AC97" s="2">
        <f t="shared" si="3"/>
        <v>0.51261706118793982</v>
      </c>
      <c r="AD97" s="5">
        <f t="shared" si="4"/>
        <v>-0.25240060199771541</v>
      </c>
      <c r="AE97" s="5">
        <f t="shared" si="5"/>
        <v>4.120299921428483</v>
      </c>
      <c r="AF97" s="5">
        <v>0.92176136824702948</v>
      </c>
    </row>
    <row r="98" spans="1:32" s="25" customFormat="1" x14ac:dyDescent="0.3">
      <c r="A98" s="25" t="s">
        <v>91</v>
      </c>
      <c r="B98" s="26" t="s">
        <v>106</v>
      </c>
      <c r="C98" s="25" t="s">
        <v>92</v>
      </c>
      <c r="D98" s="27">
        <v>0.63700000000000001</v>
      </c>
      <c r="E98" s="27">
        <v>2.1999999999999999E-2</v>
      </c>
      <c r="F98" s="28">
        <v>3.2309999999999998E-2</v>
      </c>
      <c r="G98" s="28">
        <v>9.5E-4</v>
      </c>
      <c r="H98" s="29">
        <v>0.22222</v>
      </c>
      <c r="I98" s="29">
        <v>30.95017</v>
      </c>
      <c r="J98" s="29">
        <v>0.91001739999999998</v>
      </c>
      <c r="K98" s="27">
        <v>0.1444</v>
      </c>
      <c r="L98" s="27">
        <v>4.7999999999999996E-3</v>
      </c>
      <c r="M98" s="29">
        <v>0.72706000000000004</v>
      </c>
      <c r="N98" s="30">
        <v>76300000</v>
      </c>
      <c r="O98" s="30">
        <v>2900000</v>
      </c>
      <c r="P98" s="30">
        <v>146300000</v>
      </c>
      <c r="Q98" s="30">
        <v>4500000</v>
      </c>
      <c r="R98" s="31">
        <v>0.50609999999999999</v>
      </c>
      <c r="S98" s="30">
        <v>677</v>
      </c>
      <c r="T98" s="30">
        <v>39</v>
      </c>
      <c r="U98" s="30">
        <v>148.6</v>
      </c>
      <c r="V98" s="30">
        <v>9</v>
      </c>
      <c r="W98" s="28">
        <v>0.13255</v>
      </c>
      <c r="X98" s="28">
        <v>3.4000000000000002E-4</v>
      </c>
      <c r="Y98" s="28">
        <v>0.51276999999999995</v>
      </c>
      <c r="Z98" s="28">
        <v>1.2999999999999999E-4</v>
      </c>
      <c r="AA98" s="25">
        <v>174.7</v>
      </c>
      <c r="AB98" s="25">
        <v>2.2000000000000002</v>
      </c>
      <c r="AC98" s="28">
        <f t="shared" si="3"/>
        <v>0.51262171561454473</v>
      </c>
      <c r="AD98" s="31">
        <f t="shared" si="4"/>
        <v>-0.16160555284083777</v>
      </c>
      <c r="AE98" s="31">
        <f t="shared" si="5"/>
        <v>4.2111346735418387</v>
      </c>
      <c r="AF98" s="32">
        <v>2.5456829881571208</v>
      </c>
    </row>
    <row r="99" spans="1:32" ht="14.4" x14ac:dyDescent="0.3">
      <c r="A99" s="41" t="s">
        <v>214</v>
      </c>
    </row>
    <row r="100" spans="1:32" ht="17.399999999999999" x14ac:dyDescent="0.3">
      <c r="A100" s="41" t="s">
        <v>211</v>
      </c>
    </row>
    <row r="101" spans="1:32" ht="17.399999999999999" x14ac:dyDescent="0.3">
      <c r="A101" s="41" t="s">
        <v>215</v>
      </c>
    </row>
    <row r="102" spans="1:32" ht="16.8" x14ac:dyDescent="0.3">
      <c r="A102" s="42" t="s">
        <v>212</v>
      </c>
    </row>
    <row r="103" spans="1:32" ht="16.8" x14ac:dyDescent="0.3">
      <c r="A103" s="42" t="s">
        <v>213</v>
      </c>
    </row>
  </sheetData>
  <phoneticPr fontId="2" type="noConversion"/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2CDAC-57C6-41B1-BA09-D6A491932FF6}">
  <dimension ref="A1:K100"/>
  <sheetViews>
    <sheetView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G32" sqref="G32"/>
    </sheetView>
  </sheetViews>
  <sheetFormatPr defaultColWidth="15.88671875" defaultRowHeight="13.8" x14ac:dyDescent="0.3"/>
  <cols>
    <col min="1" max="1" width="12.88671875" style="1" bestFit="1" customWidth="1"/>
    <col min="2" max="2" width="9.44140625" style="1" bestFit="1" customWidth="1"/>
    <col min="3" max="3" width="7.109375" style="1" bestFit="1" customWidth="1"/>
    <col min="4" max="4" width="7.6640625" style="1" bestFit="1" customWidth="1"/>
    <col min="5" max="5" width="6.6640625" style="1" bestFit="1" customWidth="1"/>
    <col min="6" max="6" width="7.6640625" style="1" bestFit="1" customWidth="1"/>
    <col min="7" max="7" width="6.6640625" style="1" bestFit="1" customWidth="1"/>
    <col min="8" max="8" width="13.44140625" style="1" bestFit="1" customWidth="1"/>
    <col min="9" max="9" width="9.5546875" style="1" bestFit="1" customWidth="1"/>
    <col min="10" max="10" width="13.44140625" style="1" bestFit="1" customWidth="1"/>
    <col min="11" max="11" width="9.5546875" style="1" bestFit="1" customWidth="1"/>
    <col min="12" max="16384" width="15.88671875" style="1"/>
  </cols>
  <sheetData>
    <row r="1" spans="1:11" s="13" customFormat="1" ht="28.8" x14ac:dyDescent="0.3">
      <c r="A1" s="14" t="s">
        <v>100</v>
      </c>
      <c r="B1" s="14" t="s">
        <v>101</v>
      </c>
      <c r="C1" s="14" t="s">
        <v>0</v>
      </c>
      <c r="D1" s="14" t="s">
        <v>98</v>
      </c>
      <c r="E1" s="15" t="s">
        <v>93</v>
      </c>
      <c r="F1" s="14" t="s">
        <v>99</v>
      </c>
      <c r="G1" s="15" t="s">
        <v>93</v>
      </c>
      <c r="H1" s="14" t="s">
        <v>111</v>
      </c>
      <c r="I1" s="15" t="s">
        <v>93</v>
      </c>
      <c r="J1" s="14" t="s">
        <v>112</v>
      </c>
      <c r="K1" s="15" t="s">
        <v>93</v>
      </c>
    </row>
    <row r="2" spans="1:11" s="7" customFormat="1" x14ac:dyDescent="0.3">
      <c r="A2" s="7" t="s">
        <v>113</v>
      </c>
      <c r="B2" s="7" t="s">
        <v>105</v>
      </c>
      <c r="C2" s="7" t="s">
        <v>38</v>
      </c>
      <c r="D2" s="11">
        <v>1476</v>
      </c>
      <c r="E2" s="11">
        <v>37</v>
      </c>
      <c r="F2" s="11">
        <v>328</v>
      </c>
      <c r="G2" s="11">
        <v>8.3000000000000007</v>
      </c>
      <c r="H2" s="7">
        <v>9.3243999999999994E-2</v>
      </c>
      <c r="I2" s="7">
        <v>1.1E-5</v>
      </c>
      <c r="J2" s="7">
        <v>0.51205999999999996</v>
      </c>
      <c r="K2" s="7">
        <v>4.3999999999999999E-5</v>
      </c>
    </row>
    <row r="3" spans="1:11" x14ac:dyDescent="0.3">
      <c r="A3" s="1" t="s">
        <v>114</v>
      </c>
      <c r="B3" s="1" t="s">
        <v>105</v>
      </c>
      <c r="C3" s="1" t="s">
        <v>38</v>
      </c>
      <c r="D3" s="6">
        <v>1486</v>
      </c>
      <c r="E3" s="6">
        <v>34</v>
      </c>
      <c r="F3" s="6">
        <v>330.1</v>
      </c>
      <c r="G3" s="6">
        <v>7.6</v>
      </c>
      <c r="H3" s="2">
        <v>9.3223E-2</v>
      </c>
      <c r="I3" s="2">
        <v>1.8E-5</v>
      </c>
      <c r="J3" s="2">
        <v>0.51207800000000003</v>
      </c>
      <c r="K3" s="2">
        <v>3.8000000000000002E-5</v>
      </c>
    </row>
    <row r="4" spans="1:11" s="7" customFormat="1" x14ac:dyDescent="0.3">
      <c r="A4" s="7" t="s">
        <v>115</v>
      </c>
      <c r="B4" s="7" t="s">
        <v>105</v>
      </c>
      <c r="C4" s="7" t="s">
        <v>38</v>
      </c>
      <c r="D4" s="11">
        <v>1444</v>
      </c>
      <c r="E4" s="11">
        <v>37</v>
      </c>
      <c r="F4" s="11">
        <v>320.60000000000002</v>
      </c>
      <c r="G4" s="11">
        <v>8.4</v>
      </c>
      <c r="H4" s="9">
        <v>9.3157000000000004E-2</v>
      </c>
      <c r="I4" s="9">
        <v>2.4000000000000001E-5</v>
      </c>
      <c r="J4" s="9">
        <v>0.51205199999999995</v>
      </c>
      <c r="K4" s="9">
        <v>4.1999999999999998E-5</v>
      </c>
    </row>
    <row r="5" spans="1:11" x14ac:dyDescent="0.3">
      <c r="A5" s="1" t="s">
        <v>116</v>
      </c>
      <c r="B5" s="1" t="s">
        <v>105</v>
      </c>
      <c r="C5" s="1" t="s">
        <v>38</v>
      </c>
      <c r="D5" s="6">
        <v>1461</v>
      </c>
      <c r="E5" s="6">
        <v>38</v>
      </c>
      <c r="F5" s="6">
        <v>324.3</v>
      </c>
      <c r="G5" s="6">
        <v>8.5</v>
      </c>
      <c r="H5" s="2">
        <v>9.3106999999999995E-2</v>
      </c>
      <c r="I5" s="2">
        <v>1.5999999999999999E-5</v>
      </c>
      <c r="J5" s="2">
        <v>0.51205699999999998</v>
      </c>
      <c r="K5" s="2">
        <v>3.6999999999999998E-5</v>
      </c>
    </row>
    <row r="6" spans="1:11" s="7" customFormat="1" x14ac:dyDescent="0.3">
      <c r="A6" s="7" t="s">
        <v>117</v>
      </c>
      <c r="B6" s="7" t="s">
        <v>105</v>
      </c>
      <c r="C6" s="7" t="s">
        <v>38</v>
      </c>
      <c r="D6" s="11">
        <v>1475</v>
      </c>
      <c r="E6" s="11">
        <v>39</v>
      </c>
      <c r="F6" s="11">
        <v>327.39999999999998</v>
      </c>
      <c r="G6" s="11">
        <v>8.8000000000000007</v>
      </c>
      <c r="H6" s="9">
        <v>9.3127000000000001E-2</v>
      </c>
      <c r="I6" s="9">
        <v>3.3000000000000003E-5</v>
      </c>
      <c r="J6" s="9">
        <v>0.51204700000000003</v>
      </c>
      <c r="K6" s="9">
        <v>4.6999999999999997E-5</v>
      </c>
    </row>
    <row r="7" spans="1:11" x14ac:dyDescent="0.3">
      <c r="A7" s="1" t="s">
        <v>118</v>
      </c>
      <c r="B7" s="1" t="s">
        <v>105</v>
      </c>
      <c r="C7" s="1" t="s">
        <v>38</v>
      </c>
      <c r="D7" s="6">
        <v>1454</v>
      </c>
      <c r="E7" s="6">
        <v>38</v>
      </c>
      <c r="F7" s="6">
        <v>323.3</v>
      </c>
      <c r="G7" s="6">
        <v>8.4</v>
      </c>
      <c r="H7" s="2">
        <v>9.3248999999999999E-2</v>
      </c>
      <c r="I7" s="2">
        <v>1.5999999999999999E-5</v>
      </c>
      <c r="J7" s="2">
        <v>0.512042</v>
      </c>
      <c r="K7" s="2">
        <v>3.0000000000000001E-5</v>
      </c>
    </row>
    <row r="8" spans="1:11" s="7" customFormat="1" x14ac:dyDescent="0.3">
      <c r="A8" s="7" t="s">
        <v>119</v>
      </c>
      <c r="B8" s="7" t="s">
        <v>105</v>
      </c>
      <c r="C8" s="7" t="s">
        <v>38</v>
      </c>
      <c r="D8" s="11">
        <v>1457</v>
      </c>
      <c r="E8" s="11">
        <v>39</v>
      </c>
      <c r="F8" s="11">
        <v>323.39999999999998</v>
      </c>
      <c r="G8" s="11">
        <v>8.8000000000000007</v>
      </c>
      <c r="H8" s="9">
        <v>9.3064999999999995E-2</v>
      </c>
      <c r="I8" s="9">
        <v>2.5000000000000001E-5</v>
      </c>
      <c r="J8" s="9">
        <v>0.512042</v>
      </c>
      <c r="K8" s="9">
        <v>2.6999999999999999E-5</v>
      </c>
    </row>
    <row r="9" spans="1:11" x14ac:dyDescent="0.3">
      <c r="A9" s="1" t="s">
        <v>120</v>
      </c>
      <c r="B9" s="1" t="s">
        <v>105</v>
      </c>
      <c r="C9" s="1" t="s">
        <v>38</v>
      </c>
      <c r="D9" s="6">
        <v>1437</v>
      </c>
      <c r="E9" s="6">
        <v>46</v>
      </c>
      <c r="F9" s="6">
        <v>320</v>
      </c>
      <c r="G9" s="6">
        <v>10</v>
      </c>
      <c r="H9" s="2">
        <v>9.3232999999999996E-2</v>
      </c>
      <c r="I9" s="2">
        <v>2.4000000000000001E-5</v>
      </c>
      <c r="J9" s="2">
        <v>0.51202800000000004</v>
      </c>
      <c r="K9" s="2">
        <v>4.3000000000000002E-5</v>
      </c>
    </row>
    <row r="10" spans="1:11" s="7" customFormat="1" x14ac:dyDescent="0.3">
      <c r="A10" s="7" t="s">
        <v>121</v>
      </c>
      <c r="B10" s="7" t="s">
        <v>105</v>
      </c>
      <c r="C10" s="7" t="s">
        <v>38</v>
      </c>
      <c r="D10" s="11">
        <v>1448</v>
      </c>
      <c r="E10" s="11">
        <v>38</v>
      </c>
      <c r="F10" s="11">
        <v>322.2</v>
      </c>
      <c r="G10" s="11">
        <v>8.6</v>
      </c>
      <c r="H10" s="9">
        <v>9.3224000000000001E-2</v>
      </c>
      <c r="I10" s="9">
        <v>1.8E-5</v>
      </c>
      <c r="J10" s="9">
        <v>0.51204499999999997</v>
      </c>
      <c r="K10" s="9">
        <v>4.5000000000000003E-5</v>
      </c>
    </row>
    <row r="11" spans="1:11" x14ac:dyDescent="0.3">
      <c r="A11" s="1" t="s">
        <v>122</v>
      </c>
      <c r="B11" s="1" t="s">
        <v>105</v>
      </c>
      <c r="C11" s="1" t="s">
        <v>38</v>
      </c>
      <c r="D11" s="6">
        <v>1464</v>
      </c>
      <c r="E11" s="6">
        <v>39</v>
      </c>
      <c r="F11" s="6">
        <v>325.5</v>
      </c>
      <c r="G11" s="6">
        <v>8.8000000000000007</v>
      </c>
      <c r="H11" s="2">
        <v>9.3173000000000006E-2</v>
      </c>
      <c r="I11" s="2">
        <v>1.9000000000000001E-5</v>
      </c>
      <c r="J11" s="2">
        <v>0.51203299999999996</v>
      </c>
      <c r="K11" s="2">
        <v>4.0000000000000003E-5</v>
      </c>
    </row>
    <row r="12" spans="1:11" s="7" customFormat="1" x14ac:dyDescent="0.3">
      <c r="A12" s="7" t="s">
        <v>123</v>
      </c>
      <c r="B12" s="7" t="s">
        <v>105</v>
      </c>
      <c r="C12" s="7" t="s">
        <v>38</v>
      </c>
      <c r="D12" s="11">
        <v>1460</v>
      </c>
      <c r="E12" s="11">
        <v>37</v>
      </c>
      <c r="F12" s="11">
        <v>325.10000000000002</v>
      </c>
      <c r="G12" s="11">
        <v>8.1999999999999993</v>
      </c>
      <c r="H12" s="9">
        <v>9.3254000000000004E-2</v>
      </c>
      <c r="I12" s="9">
        <v>2.1999999999999999E-5</v>
      </c>
      <c r="J12" s="9">
        <v>0.51202999999999999</v>
      </c>
      <c r="K12" s="9">
        <v>3.6999999999999998E-5</v>
      </c>
    </row>
    <row r="13" spans="1:11" x14ac:dyDescent="0.3">
      <c r="A13" s="1" t="s">
        <v>124</v>
      </c>
      <c r="B13" s="1" t="s">
        <v>105</v>
      </c>
      <c r="C13" s="1" t="s">
        <v>38</v>
      </c>
      <c r="D13" s="6">
        <v>1431</v>
      </c>
      <c r="E13" s="6">
        <v>40</v>
      </c>
      <c r="F13" s="6">
        <v>318.5</v>
      </c>
      <c r="G13" s="6">
        <v>9</v>
      </c>
      <c r="H13" s="2">
        <v>9.3210000000000001E-2</v>
      </c>
      <c r="I13" s="2">
        <v>1.9000000000000001E-5</v>
      </c>
      <c r="J13" s="2">
        <v>0.51205000000000001</v>
      </c>
      <c r="K13" s="2">
        <v>3.4E-5</v>
      </c>
    </row>
    <row r="14" spans="1:11" s="7" customFormat="1" x14ac:dyDescent="0.3">
      <c r="A14" s="7" t="s">
        <v>125</v>
      </c>
      <c r="B14" s="7" t="s">
        <v>105</v>
      </c>
      <c r="C14" s="7" t="s">
        <v>38</v>
      </c>
      <c r="D14" s="11">
        <v>1429</v>
      </c>
      <c r="E14" s="11">
        <v>40</v>
      </c>
      <c r="F14" s="11">
        <v>317.8</v>
      </c>
      <c r="G14" s="11">
        <v>8.8000000000000007</v>
      </c>
      <c r="H14" s="9">
        <v>9.3195E-2</v>
      </c>
      <c r="I14" s="9">
        <v>2.0999999999999999E-5</v>
      </c>
      <c r="J14" s="9">
        <v>0.51205299999999998</v>
      </c>
      <c r="K14" s="9">
        <v>2.9E-5</v>
      </c>
    </row>
    <row r="15" spans="1:11" x14ac:dyDescent="0.3">
      <c r="A15" s="1" t="s">
        <v>126</v>
      </c>
      <c r="B15" s="1" t="s">
        <v>105</v>
      </c>
      <c r="C15" s="1" t="s">
        <v>38</v>
      </c>
      <c r="D15" s="6">
        <v>1454</v>
      </c>
      <c r="E15" s="6">
        <v>40</v>
      </c>
      <c r="F15" s="6">
        <v>323.5</v>
      </c>
      <c r="G15" s="6">
        <v>9</v>
      </c>
      <c r="H15" s="2">
        <v>9.3242000000000005E-2</v>
      </c>
      <c r="I15" s="2">
        <v>2.5999999999999998E-5</v>
      </c>
      <c r="J15" s="2">
        <v>0.51204799999999995</v>
      </c>
      <c r="K15" s="2">
        <v>3.4E-5</v>
      </c>
    </row>
    <row r="16" spans="1:11" s="7" customFormat="1" x14ac:dyDescent="0.3">
      <c r="A16" s="7" t="s">
        <v>127</v>
      </c>
      <c r="B16" s="7" t="s">
        <v>105</v>
      </c>
      <c r="C16" s="7" t="s">
        <v>38</v>
      </c>
      <c r="D16" s="11">
        <v>1525</v>
      </c>
      <c r="E16" s="11">
        <v>36</v>
      </c>
      <c r="F16" s="11">
        <v>338.5</v>
      </c>
      <c r="G16" s="11">
        <v>8.1</v>
      </c>
      <c r="H16" s="9">
        <v>9.3078999999999995E-2</v>
      </c>
      <c r="I16" s="9">
        <v>2.0000000000000002E-5</v>
      </c>
      <c r="J16" s="9">
        <v>0.51201799999999997</v>
      </c>
      <c r="K16" s="9">
        <v>5.5000000000000002E-5</v>
      </c>
    </row>
    <row r="17" spans="1:11" x14ac:dyDescent="0.3">
      <c r="A17" s="1" t="s">
        <v>128</v>
      </c>
      <c r="B17" s="1" t="s">
        <v>105</v>
      </c>
      <c r="C17" s="1" t="s">
        <v>38</v>
      </c>
      <c r="D17" s="6">
        <v>1424</v>
      </c>
      <c r="E17" s="6">
        <v>36</v>
      </c>
      <c r="F17" s="6">
        <v>317</v>
      </c>
      <c r="G17" s="6">
        <v>8.1</v>
      </c>
      <c r="H17" s="2">
        <v>9.3373999999999999E-2</v>
      </c>
      <c r="I17" s="2">
        <v>2.5000000000000001E-5</v>
      </c>
      <c r="J17" s="2">
        <v>0.512042</v>
      </c>
      <c r="K17" s="2">
        <v>3.6999999999999998E-5</v>
      </c>
    </row>
    <row r="18" spans="1:11" s="7" customFormat="1" x14ac:dyDescent="0.3">
      <c r="A18" s="7" t="s">
        <v>129</v>
      </c>
      <c r="B18" s="7" t="s">
        <v>105</v>
      </c>
      <c r="C18" s="7" t="s">
        <v>38</v>
      </c>
      <c r="D18" s="11">
        <v>1454</v>
      </c>
      <c r="E18" s="11">
        <v>39</v>
      </c>
      <c r="F18" s="11">
        <v>323</v>
      </c>
      <c r="G18" s="11">
        <v>8.6</v>
      </c>
      <c r="H18" s="9">
        <v>9.3173000000000006E-2</v>
      </c>
      <c r="I18" s="9">
        <v>1.7E-5</v>
      </c>
      <c r="J18" s="9">
        <v>0.51206600000000002</v>
      </c>
      <c r="K18" s="9">
        <v>3.6999999999999998E-5</v>
      </c>
    </row>
    <row r="19" spans="1:11" x14ac:dyDescent="0.3">
      <c r="A19" s="1" t="s">
        <v>130</v>
      </c>
      <c r="B19" s="1" t="s">
        <v>105</v>
      </c>
      <c r="C19" s="1" t="s">
        <v>38</v>
      </c>
      <c r="D19" s="6">
        <v>1460</v>
      </c>
      <c r="E19" s="6">
        <v>42</v>
      </c>
      <c r="F19" s="6">
        <v>324.39999999999998</v>
      </c>
      <c r="G19" s="6">
        <v>9.3000000000000007</v>
      </c>
      <c r="H19" s="2">
        <v>9.3243000000000006E-2</v>
      </c>
      <c r="I19" s="2">
        <v>1.4E-5</v>
      </c>
      <c r="J19" s="2">
        <v>0.51205199999999995</v>
      </c>
      <c r="K19" s="2">
        <v>3.3000000000000003E-5</v>
      </c>
    </row>
    <row r="20" spans="1:11" s="7" customFormat="1" x14ac:dyDescent="0.3">
      <c r="A20" s="7" t="s">
        <v>131</v>
      </c>
      <c r="B20" s="7" t="s">
        <v>105</v>
      </c>
      <c r="C20" s="7" t="s">
        <v>38</v>
      </c>
      <c r="D20" s="11">
        <v>1462</v>
      </c>
      <c r="E20" s="11">
        <v>42</v>
      </c>
      <c r="F20" s="11">
        <v>324.60000000000002</v>
      </c>
      <c r="G20" s="11">
        <v>9.3000000000000007</v>
      </c>
      <c r="H20" s="9">
        <v>9.3165999999999999E-2</v>
      </c>
      <c r="I20" s="9">
        <v>1.4E-5</v>
      </c>
      <c r="J20" s="9">
        <v>0.51204700000000003</v>
      </c>
      <c r="K20" s="9">
        <v>3.8999999999999999E-5</v>
      </c>
    </row>
    <row r="21" spans="1:11" x14ac:dyDescent="0.3">
      <c r="A21" s="1" t="s">
        <v>132</v>
      </c>
      <c r="B21" s="1" t="s">
        <v>105</v>
      </c>
      <c r="C21" s="1" t="s">
        <v>38</v>
      </c>
      <c r="D21" s="6">
        <v>1470</v>
      </c>
      <c r="E21" s="6">
        <v>41</v>
      </c>
      <c r="F21" s="6">
        <v>326.39999999999998</v>
      </c>
      <c r="G21" s="6">
        <v>9</v>
      </c>
      <c r="H21" s="2">
        <v>9.3177999999999997E-2</v>
      </c>
      <c r="I21" s="2">
        <v>1.5999999999999999E-5</v>
      </c>
      <c r="J21" s="2">
        <v>0.51203900000000002</v>
      </c>
      <c r="K21" s="2">
        <v>2.9E-5</v>
      </c>
    </row>
    <row r="22" spans="1:11" s="7" customFormat="1" x14ac:dyDescent="0.3">
      <c r="A22" s="7" t="s">
        <v>133</v>
      </c>
      <c r="B22" s="7" t="s">
        <v>105</v>
      </c>
      <c r="C22" s="7" t="s">
        <v>38</v>
      </c>
      <c r="D22" s="11">
        <v>1520</v>
      </c>
      <c r="E22" s="11">
        <v>29</v>
      </c>
      <c r="F22" s="11">
        <v>337.5</v>
      </c>
      <c r="G22" s="11">
        <v>6.4</v>
      </c>
      <c r="H22" s="9">
        <v>9.3195E-2</v>
      </c>
      <c r="I22" s="9">
        <v>3.1000000000000001E-5</v>
      </c>
      <c r="J22" s="9">
        <v>0.51200800000000002</v>
      </c>
      <c r="K22" s="9">
        <v>5.3000000000000001E-5</v>
      </c>
    </row>
    <row r="23" spans="1:11" x14ac:dyDescent="0.3">
      <c r="A23" s="1" t="s">
        <v>134</v>
      </c>
      <c r="B23" s="1" t="s">
        <v>105</v>
      </c>
      <c r="C23" s="1" t="s">
        <v>38</v>
      </c>
      <c r="D23" s="6">
        <v>1449</v>
      </c>
      <c r="E23" s="6">
        <v>37</v>
      </c>
      <c r="F23" s="6">
        <v>321.8</v>
      </c>
      <c r="G23" s="6">
        <v>8.4</v>
      </c>
      <c r="H23" s="2">
        <v>9.3195E-2</v>
      </c>
      <c r="I23" s="2">
        <v>2.3E-5</v>
      </c>
      <c r="J23" s="2">
        <v>0.51208100000000001</v>
      </c>
      <c r="K23" s="2">
        <v>2.3E-5</v>
      </c>
    </row>
    <row r="24" spans="1:11" s="7" customFormat="1" x14ac:dyDescent="0.3">
      <c r="A24" s="7" t="s">
        <v>135</v>
      </c>
      <c r="B24" s="7" t="s">
        <v>105</v>
      </c>
      <c r="C24" s="7" t="s">
        <v>38</v>
      </c>
      <c r="D24" s="11">
        <v>1436</v>
      </c>
      <c r="E24" s="11">
        <v>41</v>
      </c>
      <c r="F24" s="11">
        <v>318.8</v>
      </c>
      <c r="G24" s="11">
        <v>9.1</v>
      </c>
      <c r="H24" s="9">
        <v>9.3143000000000004E-2</v>
      </c>
      <c r="I24" s="9">
        <v>2.0000000000000002E-5</v>
      </c>
      <c r="J24" s="9">
        <v>0.51203799999999999</v>
      </c>
      <c r="K24" s="9">
        <v>3.4E-5</v>
      </c>
    </row>
    <row r="25" spans="1:11" x14ac:dyDescent="0.3">
      <c r="A25" s="1" t="s">
        <v>136</v>
      </c>
      <c r="B25" s="1" t="s">
        <v>105</v>
      </c>
      <c r="C25" s="1" t="s">
        <v>38</v>
      </c>
      <c r="D25" s="6">
        <v>1429</v>
      </c>
      <c r="E25" s="6">
        <v>39</v>
      </c>
      <c r="F25" s="6">
        <v>317.2</v>
      </c>
      <c r="G25" s="6">
        <v>8.6</v>
      </c>
      <c r="H25" s="2">
        <v>9.3155000000000002E-2</v>
      </c>
      <c r="I25" s="2">
        <v>2.3E-5</v>
      </c>
      <c r="J25" s="2">
        <v>0.51201700000000006</v>
      </c>
      <c r="K25" s="2">
        <v>4.3000000000000002E-5</v>
      </c>
    </row>
    <row r="26" spans="1:11" s="7" customFormat="1" x14ac:dyDescent="0.3">
      <c r="A26" s="7" t="s">
        <v>137</v>
      </c>
      <c r="B26" s="7" t="s">
        <v>105</v>
      </c>
      <c r="C26" s="7" t="s">
        <v>38</v>
      </c>
      <c r="D26" s="11">
        <v>1441</v>
      </c>
      <c r="E26" s="11">
        <v>39</v>
      </c>
      <c r="F26" s="11">
        <v>320.5</v>
      </c>
      <c r="G26" s="11">
        <v>8.6999999999999993</v>
      </c>
      <c r="H26" s="9">
        <v>9.3310000000000004E-2</v>
      </c>
      <c r="I26" s="9">
        <v>1.9000000000000001E-5</v>
      </c>
      <c r="J26" s="9">
        <v>0.51204000000000005</v>
      </c>
      <c r="K26" s="9">
        <v>3.8000000000000002E-5</v>
      </c>
    </row>
    <row r="27" spans="1:11" x14ac:dyDescent="0.3">
      <c r="D27" s="6"/>
      <c r="E27" s="6"/>
      <c r="F27" s="6"/>
      <c r="G27" s="6"/>
      <c r="H27" s="2"/>
      <c r="I27" s="2"/>
      <c r="J27" s="2"/>
      <c r="K27" s="2"/>
    </row>
    <row r="28" spans="1:11" s="7" customFormat="1" x14ac:dyDescent="0.3">
      <c r="A28" s="7" t="s">
        <v>138</v>
      </c>
      <c r="B28" s="7" t="s">
        <v>105</v>
      </c>
      <c r="C28" s="7" t="s">
        <v>38</v>
      </c>
      <c r="D28" s="11">
        <v>2160</v>
      </c>
      <c r="E28" s="11">
        <v>100</v>
      </c>
      <c r="F28" s="11">
        <v>406</v>
      </c>
      <c r="G28" s="11">
        <v>19</v>
      </c>
      <c r="H28" s="9">
        <v>7.8757999999999995E-2</v>
      </c>
      <c r="I28" s="9">
        <v>4.3000000000000002E-5</v>
      </c>
      <c r="J28" s="9">
        <v>0.51132299999999997</v>
      </c>
      <c r="K28" s="9">
        <v>3.0000000000000001E-5</v>
      </c>
    </row>
    <row r="29" spans="1:11" x14ac:dyDescent="0.3">
      <c r="A29" s="1" t="s">
        <v>139</v>
      </c>
      <c r="B29" s="1" t="s">
        <v>105</v>
      </c>
      <c r="C29" s="1" t="s">
        <v>38</v>
      </c>
      <c r="D29" s="6">
        <v>2291</v>
      </c>
      <c r="E29" s="6">
        <v>65</v>
      </c>
      <c r="F29" s="6">
        <v>430</v>
      </c>
      <c r="G29" s="6">
        <v>12</v>
      </c>
      <c r="H29" s="2">
        <v>7.8659000000000007E-2</v>
      </c>
      <c r="I29" s="2">
        <v>2.5000000000000001E-5</v>
      </c>
      <c r="J29" s="2">
        <v>0.51130900000000001</v>
      </c>
      <c r="K29" s="2">
        <v>3.1000000000000001E-5</v>
      </c>
    </row>
    <row r="30" spans="1:11" s="7" customFormat="1" x14ac:dyDescent="0.3">
      <c r="A30" s="7" t="s">
        <v>140</v>
      </c>
      <c r="B30" s="7" t="s">
        <v>105</v>
      </c>
      <c r="C30" s="7" t="s">
        <v>38</v>
      </c>
      <c r="D30" s="11">
        <v>1880</v>
      </c>
      <c r="E30" s="11">
        <v>150</v>
      </c>
      <c r="F30" s="11">
        <v>354</v>
      </c>
      <c r="G30" s="11">
        <v>28</v>
      </c>
      <c r="H30" s="9">
        <v>7.8787999999999997E-2</v>
      </c>
      <c r="I30" s="9">
        <v>3.3000000000000003E-5</v>
      </c>
      <c r="J30" s="9">
        <v>0.51127299999999998</v>
      </c>
      <c r="K30" s="9">
        <v>2.6999999999999999E-5</v>
      </c>
    </row>
    <row r="31" spans="1:11" x14ac:dyDescent="0.3">
      <c r="A31" s="1" t="s">
        <v>141</v>
      </c>
      <c r="B31" s="1" t="s">
        <v>105</v>
      </c>
      <c r="C31" s="1" t="s">
        <v>38</v>
      </c>
      <c r="D31" s="6">
        <v>1680</v>
      </c>
      <c r="E31" s="6">
        <v>160</v>
      </c>
      <c r="F31" s="6">
        <v>315</v>
      </c>
      <c r="G31" s="6">
        <v>29</v>
      </c>
      <c r="H31" s="2">
        <v>7.8701999999999994E-2</v>
      </c>
      <c r="I31" s="2">
        <v>4.0000000000000003E-5</v>
      </c>
      <c r="J31" s="2">
        <v>0.51127500000000003</v>
      </c>
      <c r="K31" s="2">
        <v>3.6000000000000001E-5</v>
      </c>
    </row>
    <row r="32" spans="1:11" s="7" customFormat="1" x14ac:dyDescent="0.3">
      <c r="A32" s="7" t="s">
        <v>142</v>
      </c>
      <c r="B32" s="7" t="s">
        <v>105</v>
      </c>
      <c r="C32" s="7" t="s">
        <v>38</v>
      </c>
      <c r="D32" s="11">
        <v>1710</v>
      </c>
      <c r="E32" s="11">
        <v>170</v>
      </c>
      <c r="F32" s="11">
        <v>320</v>
      </c>
      <c r="G32" s="11">
        <v>32</v>
      </c>
      <c r="H32" s="9">
        <v>7.8705999999999998E-2</v>
      </c>
      <c r="I32" s="9">
        <v>5.3999999999999998E-5</v>
      </c>
      <c r="J32" s="9">
        <v>0.51128799999999996</v>
      </c>
      <c r="K32" s="9">
        <v>2.8E-5</v>
      </c>
    </row>
    <row r="33" spans="1:11" x14ac:dyDescent="0.3">
      <c r="A33" s="1" t="s">
        <v>143</v>
      </c>
      <c r="B33" s="1" t="s">
        <v>105</v>
      </c>
      <c r="C33" s="1" t="s">
        <v>38</v>
      </c>
      <c r="D33" s="6">
        <v>2258</v>
      </c>
      <c r="E33" s="6">
        <v>61</v>
      </c>
      <c r="F33" s="6">
        <v>423</v>
      </c>
      <c r="G33" s="6">
        <v>11</v>
      </c>
      <c r="H33" s="2">
        <v>7.8437000000000007E-2</v>
      </c>
      <c r="I33" s="2">
        <v>1.5999999999999999E-5</v>
      </c>
      <c r="J33" s="2">
        <v>0.51128600000000002</v>
      </c>
      <c r="K33" s="2">
        <v>3.3000000000000003E-5</v>
      </c>
    </row>
    <row r="34" spans="1:11" s="7" customFormat="1" x14ac:dyDescent="0.3">
      <c r="A34" s="7" t="s">
        <v>144</v>
      </c>
      <c r="B34" s="7" t="s">
        <v>105</v>
      </c>
      <c r="C34" s="7" t="s">
        <v>38</v>
      </c>
      <c r="D34" s="11">
        <v>2282</v>
      </c>
      <c r="E34" s="11">
        <v>66</v>
      </c>
      <c r="F34" s="11">
        <v>428</v>
      </c>
      <c r="G34" s="11">
        <v>12</v>
      </c>
      <c r="H34" s="9">
        <v>7.8523999999999997E-2</v>
      </c>
      <c r="I34" s="9">
        <v>2.3E-5</v>
      </c>
      <c r="J34" s="9">
        <v>0.511297</v>
      </c>
      <c r="K34" s="9">
        <v>3.8000000000000002E-5</v>
      </c>
    </row>
    <row r="35" spans="1:11" x14ac:dyDescent="0.3">
      <c r="A35" s="1" t="s">
        <v>145</v>
      </c>
      <c r="B35" s="1" t="s">
        <v>105</v>
      </c>
      <c r="C35" s="1" t="s">
        <v>38</v>
      </c>
      <c r="D35" s="6">
        <v>2305</v>
      </c>
      <c r="E35" s="6">
        <v>70</v>
      </c>
      <c r="F35" s="6">
        <v>432</v>
      </c>
      <c r="G35" s="6">
        <v>13</v>
      </c>
      <c r="H35" s="2">
        <v>7.8520999999999994E-2</v>
      </c>
      <c r="I35" s="2">
        <v>2.0000000000000002E-5</v>
      </c>
      <c r="J35" s="2">
        <v>0.51127100000000003</v>
      </c>
      <c r="K35" s="2">
        <v>2.4000000000000001E-5</v>
      </c>
    </row>
    <row r="36" spans="1:11" s="7" customFormat="1" x14ac:dyDescent="0.3">
      <c r="A36" s="7" t="s">
        <v>146</v>
      </c>
      <c r="B36" s="7" t="s">
        <v>105</v>
      </c>
      <c r="C36" s="7" t="s">
        <v>38</v>
      </c>
      <c r="D36" s="11">
        <v>2334</v>
      </c>
      <c r="E36" s="11">
        <v>67</v>
      </c>
      <c r="F36" s="11">
        <v>437</v>
      </c>
      <c r="G36" s="11">
        <v>12</v>
      </c>
      <c r="H36" s="9">
        <v>7.8536999999999996E-2</v>
      </c>
      <c r="I36" s="9">
        <v>1.9000000000000001E-5</v>
      </c>
      <c r="J36" s="9">
        <v>0.51127599999999995</v>
      </c>
      <c r="K36" s="9">
        <v>3.3000000000000003E-5</v>
      </c>
    </row>
    <row r="37" spans="1:11" x14ac:dyDescent="0.3">
      <c r="A37" s="1" t="s">
        <v>147</v>
      </c>
      <c r="B37" s="1" t="s">
        <v>105</v>
      </c>
      <c r="C37" s="1" t="s">
        <v>38</v>
      </c>
      <c r="D37" s="6">
        <v>2469</v>
      </c>
      <c r="E37" s="6">
        <v>56</v>
      </c>
      <c r="F37" s="6">
        <v>463</v>
      </c>
      <c r="G37" s="6">
        <v>10</v>
      </c>
      <c r="H37" s="2">
        <v>7.8633999999999996E-2</v>
      </c>
      <c r="I37" s="2">
        <v>1.9000000000000001E-5</v>
      </c>
      <c r="J37" s="2">
        <v>0.511293</v>
      </c>
      <c r="K37" s="2">
        <v>3.1999999999999999E-5</v>
      </c>
    </row>
    <row r="38" spans="1:11" s="7" customFormat="1" x14ac:dyDescent="0.3">
      <c r="A38" s="7" t="s">
        <v>148</v>
      </c>
      <c r="B38" s="7" t="s">
        <v>105</v>
      </c>
      <c r="C38" s="7" t="s">
        <v>38</v>
      </c>
      <c r="D38" s="11">
        <v>2369</v>
      </c>
      <c r="E38" s="11">
        <v>56</v>
      </c>
      <c r="F38" s="11">
        <v>444</v>
      </c>
      <c r="G38" s="11">
        <v>10</v>
      </c>
      <c r="H38" s="9">
        <v>7.8601000000000004E-2</v>
      </c>
      <c r="I38" s="9">
        <v>1.5999999999999999E-5</v>
      </c>
      <c r="J38" s="9">
        <v>0.51129400000000003</v>
      </c>
      <c r="K38" s="9">
        <v>4.8000000000000001E-5</v>
      </c>
    </row>
    <row r="39" spans="1:11" x14ac:dyDescent="0.3">
      <c r="D39" s="6"/>
      <c r="E39" s="6"/>
      <c r="F39" s="6"/>
      <c r="G39" s="6"/>
      <c r="H39" s="2"/>
      <c r="I39" s="2"/>
      <c r="J39" s="2"/>
      <c r="K39" s="2"/>
    </row>
    <row r="40" spans="1:11" s="7" customFormat="1" x14ac:dyDescent="0.3">
      <c r="D40" s="11"/>
      <c r="E40" s="11"/>
      <c r="F40" s="11"/>
      <c r="G40" s="11"/>
      <c r="H40" s="9"/>
      <c r="I40" s="9"/>
      <c r="J40" s="9"/>
      <c r="K40" s="9"/>
    </row>
    <row r="41" spans="1:11" x14ac:dyDescent="0.3">
      <c r="D41" s="6"/>
      <c r="E41" s="6"/>
      <c r="F41" s="6"/>
      <c r="G41" s="6"/>
      <c r="H41" s="2"/>
      <c r="I41" s="2"/>
      <c r="J41" s="2"/>
      <c r="K41" s="2"/>
    </row>
    <row r="42" spans="1:11" s="7" customFormat="1" x14ac:dyDescent="0.3">
      <c r="D42" s="11"/>
      <c r="E42" s="11"/>
      <c r="F42" s="11"/>
      <c r="G42" s="11"/>
      <c r="H42" s="9"/>
      <c r="I42" s="9"/>
      <c r="J42" s="9"/>
      <c r="K42" s="9"/>
    </row>
    <row r="43" spans="1:11" x14ac:dyDescent="0.3">
      <c r="D43" s="6"/>
      <c r="E43" s="6"/>
      <c r="F43" s="6"/>
      <c r="G43" s="6"/>
      <c r="H43" s="2"/>
      <c r="I43" s="2"/>
      <c r="J43" s="2"/>
      <c r="K43" s="2"/>
    </row>
    <row r="44" spans="1:11" s="7" customFormat="1" x14ac:dyDescent="0.3">
      <c r="D44" s="11"/>
      <c r="E44" s="11"/>
      <c r="F44" s="11"/>
      <c r="G44" s="11"/>
      <c r="H44" s="9"/>
      <c r="I44" s="9"/>
      <c r="J44" s="9"/>
      <c r="K44" s="9"/>
    </row>
    <row r="45" spans="1:11" x14ac:dyDescent="0.3">
      <c r="H45" s="2"/>
      <c r="I45" s="2"/>
      <c r="J45" s="2"/>
      <c r="K45" s="2"/>
    </row>
    <row r="46" spans="1:11" s="7" customFormat="1" x14ac:dyDescent="0.3">
      <c r="D46" s="11"/>
      <c r="E46" s="11"/>
      <c r="F46" s="11"/>
      <c r="G46" s="11"/>
      <c r="H46" s="9"/>
      <c r="I46" s="9"/>
      <c r="J46" s="9"/>
      <c r="K46" s="9"/>
    </row>
    <row r="47" spans="1:11" x14ac:dyDescent="0.3">
      <c r="D47" s="6"/>
      <c r="E47" s="6"/>
      <c r="F47" s="6"/>
      <c r="G47" s="6"/>
      <c r="H47" s="2"/>
      <c r="I47" s="2"/>
      <c r="J47" s="2"/>
      <c r="K47" s="2"/>
    </row>
    <row r="48" spans="1:11" s="7" customFormat="1" x14ac:dyDescent="0.3">
      <c r="D48" s="11"/>
      <c r="E48" s="11"/>
      <c r="F48" s="11"/>
      <c r="G48" s="11"/>
      <c r="H48" s="9"/>
      <c r="I48" s="9"/>
      <c r="J48" s="9"/>
      <c r="K48" s="9"/>
    </row>
    <row r="49" spans="4:11" x14ac:dyDescent="0.3">
      <c r="D49" s="6"/>
      <c r="E49" s="6"/>
      <c r="F49" s="6"/>
      <c r="G49" s="6"/>
      <c r="H49" s="2"/>
      <c r="I49" s="2"/>
      <c r="J49" s="2"/>
      <c r="K49" s="2"/>
    </row>
    <row r="50" spans="4:11" s="7" customFormat="1" x14ac:dyDescent="0.3">
      <c r="D50" s="11"/>
      <c r="E50" s="11"/>
      <c r="F50" s="11"/>
      <c r="G50" s="11"/>
      <c r="H50" s="9"/>
      <c r="I50" s="9"/>
      <c r="J50" s="9"/>
      <c r="K50" s="9"/>
    </row>
    <row r="51" spans="4:11" x14ac:dyDescent="0.3">
      <c r="D51" s="6"/>
      <c r="E51" s="6"/>
      <c r="F51" s="6"/>
      <c r="G51" s="6"/>
      <c r="H51" s="2"/>
      <c r="I51" s="2"/>
      <c r="J51" s="2"/>
      <c r="K51" s="2"/>
    </row>
    <row r="52" spans="4:11" s="7" customFormat="1" x14ac:dyDescent="0.3">
      <c r="D52" s="11"/>
      <c r="E52" s="11"/>
      <c r="F52" s="11"/>
      <c r="G52" s="11"/>
      <c r="H52" s="9"/>
      <c r="I52" s="9"/>
      <c r="J52" s="9"/>
      <c r="K52" s="9"/>
    </row>
    <row r="53" spans="4:11" x14ac:dyDescent="0.3">
      <c r="D53" s="6"/>
      <c r="E53" s="6"/>
      <c r="F53" s="6"/>
      <c r="G53" s="6"/>
      <c r="H53" s="2"/>
      <c r="I53" s="2"/>
      <c r="J53" s="2"/>
      <c r="K53" s="2"/>
    </row>
    <row r="54" spans="4:11" s="7" customFormat="1" x14ac:dyDescent="0.3">
      <c r="D54" s="11"/>
      <c r="E54" s="11"/>
      <c r="F54" s="11"/>
      <c r="G54" s="11"/>
      <c r="H54" s="9"/>
      <c r="I54" s="9"/>
      <c r="J54" s="9"/>
      <c r="K54" s="9"/>
    </row>
    <row r="55" spans="4:11" x14ac:dyDescent="0.3">
      <c r="D55" s="6"/>
      <c r="E55" s="6"/>
      <c r="F55" s="6"/>
      <c r="G55" s="6"/>
      <c r="H55" s="2"/>
      <c r="I55" s="2"/>
      <c r="J55" s="2"/>
      <c r="K55" s="2"/>
    </row>
    <row r="56" spans="4:11" s="7" customFormat="1" x14ac:dyDescent="0.3">
      <c r="D56" s="11"/>
      <c r="E56" s="11"/>
      <c r="F56" s="11"/>
      <c r="G56" s="11"/>
      <c r="H56" s="9"/>
      <c r="I56" s="9"/>
      <c r="J56" s="9"/>
      <c r="K56" s="9"/>
    </row>
    <row r="57" spans="4:11" x14ac:dyDescent="0.3">
      <c r="D57" s="6"/>
      <c r="E57" s="6"/>
      <c r="F57" s="6"/>
      <c r="G57" s="6"/>
      <c r="H57" s="2"/>
      <c r="I57" s="2"/>
      <c r="J57" s="2"/>
      <c r="K57" s="2"/>
    </row>
    <row r="58" spans="4:11" s="7" customFormat="1" x14ac:dyDescent="0.3">
      <c r="D58" s="11"/>
      <c r="E58" s="11"/>
      <c r="F58" s="11"/>
      <c r="G58" s="11"/>
      <c r="H58" s="9"/>
      <c r="I58" s="9"/>
      <c r="J58" s="9"/>
      <c r="K58" s="9"/>
    </row>
    <row r="59" spans="4:11" x14ac:dyDescent="0.3">
      <c r="D59" s="6"/>
      <c r="E59" s="6"/>
      <c r="F59" s="6"/>
      <c r="G59" s="6"/>
      <c r="H59" s="2"/>
      <c r="I59" s="2"/>
      <c r="J59" s="2"/>
      <c r="K59" s="2"/>
    </row>
    <row r="60" spans="4:11" s="7" customFormat="1" x14ac:dyDescent="0.3">
      <c r="D60" s="11"/>
      <c r="E60" s="11"/>
      <c r="F60" s="11"/>
      <c r="G60" s="11"/>
      <c r="H60" s="9"/>
      <c r="I60" s="9"/>
      <c r="J60" s="9"/>
      <c r="K60" s="9"/>
    </row>
    <row r="61" spans="4:11" x14ac:dyDescent="0.3">
      <c r="D61" s="6"/>
      <c r="E61" s="6"/>
      <c r="F61" s="6"/>
      <c r="G61" s="6"/>
      <c r="H61" s="2"/>
      <c r="I61" s="2"/>
      <c r="J61" s="2"/>
      <c r="K61" s="2"/>
    </row>
    <row r="62" spans="4:11" s="7" customFormat="1" x14ac:dyDescent="0.3">
      <c r="D62" s="11"/>
      <c r="E62" s="11"/>
      <c r="F62" s="11"/>
      <c r="G62" s="11"/>
      <c r="H62" s="9"/>
      <c r="I62" s="9"/>
      <c r="J62" s="9"/>
      <c r="K62" s="9"/>
    </row>
    <row r="63" spans="4:11" x14ac:dyDescent="0.3">
      <c r="D63" s="6"/>
      <c r="E63" s="6"/>
      <c r="F63" s="6"/>
      <c r="G63" s="6"/>
      <c r="H63" s="2"/>
      <c r="I63" s="2"/>
      <c r="J63" s="2"/>
      <c r="K63" s="2"/>
    </row>
    <row r="64" spans="4:11" s="7" customFormat="1" x14ac:dyDescent="0.3">
      <c r="D64" s="11"/>
      <c r="E64" s="11"/>
      <c r="F64" s="11"/>
      <c r="G64" s="11"/>
      <c r="H64" s="9"/>
      <c r="I64" s="9"/>
      <c r="J64" s="9"/>
      <c r="K64" s="9"/>
    </row>
    <row r="65" spans="4:11" x14ac:dyDescent="0.3">
      <c r="D65" s="6"/>
      <c r="E65" s="6"/>
      <c r="F65" s="6"/>
      <c r="G65" s="6"/>
      <c r="H65" s="2"/>
      <c r="I65" s="2"/>
      <c r="J65" s="2"/>
      <c r="K65" s="2"/>
    </row>
    <row r="66" spans="4:11" s="7" customFormat="1" x14ac:dyDescent="0.3">
      <c r="D66" s="11"/>
      <c r="E66" s="11"/>
      <c r="F66" s="11"/>
      <c r="G66" s="11"/>
      <c r="H66" s="9"/>
      <c r="I66" s="9"/>
      <c r="J66" s="9"/>
      <c r="K66" s="9"/>
    </row>
    <row r="67" spans="4:11" x14ac:dyDescent="0.3">
      <c r="D67" s="6"/>
      <c r="E67" s="6"/>
      <c r="F67" s="6"/>
      <c r="G67" s="6"/>
      <c r="H67" s="2"/>
      <c r="I67" s="2"/>
      <c r="J67" s="2"/>
      <c r="K67" s="2"/>
    </row>
    <row r="68" spans="4:11" s="7" customFormat="1" x14ac:dyDescent="0.3">
      <c r="D68" s="11"/>
      <c r="E68" s="11"/>
      <c r="F68" s="11"/>
      <c r="G68" s="11"/>
      <c r="H68" s="9"/>
      <c r="I68" s="9"/>
      <c r="J68" s="9"/>
      <c r="K68" s="9"/>
    </row>
    <row r="69" spans="4:11" x14ac:dyDescent="0.3">
      <c r="D69" s="6"/>
      <c r="E69" s="6"/>
      <c r="F69" s="6"/>
      <c r="G69" s="6"/>
      <c r="H69" s="2"/>
      <c r="I69" s="2"/>
      <c r="J69" s="2"/>
      <c r="K69" s="2"/>
    </row>
    <row r="70" spans="4:11" s="7" customFormat="1" x14ac:dyDescent="0.3">
      <c r="D70" s="11"/>
      <c r="E70" s="11"/>
      <c r="F70" s="11"/>
      <c r="G70" s="11"/>
      <c r="H70" s="9"/>
      <c r="I70" s="9"/>
      <c r="J70" s="9"/>
      <c r="K70" s="9"/>
    </row>
    <row r="71" spans="4:11" x14ac:dyDescent="0.3">
      <c r="D71" s="6"/>
      <c r="E71" s="6"/>
      <c r="F71" s="6"/>
      <c r="G71" s="6"/>
      <c r="H71" s="2"/>
      <c r="I71" s="2"/>
      <c r="J71" s="2"/>
      <c r="K71" s="2"/>
    </row>
    <row r="72" spans="4:11" s="7" customFormat="1" x14ac:dyDescent="0.3">
      <c r="D72" s="11"/>
      <c r="E72" s="11"/>
      <c r="F72" s="11"/>
      <c r="G72" s="11"/>
      <c r="H72" s="9"/>
      <c r="I72" s="9"/>
      <c r="J72" s="9"/>
      <c r="K72" s="9"/>
    </row>
    <row r="73" spans="4:11" x14ac:dyDescent="0.3">
      <c r="D73" s="6"/>
      <c r="E73" s="6"/>
      <c r="F73" s="6"/>
      <c r="G73" s="6"/>
      <c r="H73" s="2"/>
      <c r="I73" s="2"/>
      <c r="J73" s="2"/>
      <c r="K73" s="2"/>
    </row>
    <row r="74" spans="4:11" s="7" customFormat="1" x14ac:dyDescent="0.3">
      <c r="D74" s="11"/>
      <c r="E74" s="11"/>
      <c r="F74" s="11"/>
      <c r="G74" s="11"/>
      <c r="H74" s="9"/>
      <c r="I74" s="9"/>
      <c r="J74" s="9"/>
      <c r="K74" s="9"/>
    </row>
    <row r="75" spans="4:11" x14ac:dyDescent="0.3">
      <c r="D75" s="6"/>
      <c r="E75" s="6"/>
      <c r="F75" s="6"/>
      <c r="G75" s="6"/>
      <c r="H75" s="2"/>
      <c r="I75" s="2"/>
      <c r="J75" s="2"/>
      <c r="K75" s="2"/>
    </row>
    <row r="76" spans="4:11" s="7" customFormat="1" x14ac:dyDescent="0.3">
      <c r="D76" s="11"/>
      <c r="E76" s="11"/>
      <c r="F76" s="11"/>
      <c r="G76" s="11"/>
      <c r="H76" s="9"/>
      <c r="I76" s="9"/>
      <c r="J76" s="9"/>
      <c r="K76" s="9"/>
    </row>
    <row r="77" spans="4:11" x14ac:dyDescent="0.3">
      <c r="D77" s="6"/>
      <c r="E77" s="6"/>
      <c r="F77" s="6"/>
      <c r="G77" s="6"/>
      <c r="H77" s="2"/>
      <c r="I77" s="2"/>
      <c r="J77" s="2"/>
      <c r="K77" s="2"/>
    </row>
    <row r="78" spans="4:11" s="7" customFormat="1" x14ac:dyDescent="0.3">
      <c r="D78" s="11"/>
      <c r="E78" s="11"/>
      <c r="F78" s="11"/>
      <c r="G78" s="11"/>
      <c r="H78" s="9"/>
      <c r="I78" s="9"/>
      <c r="J78" s="9"/>
      <c r="K78" s="9"/>
    </row>
    <row r="79" spans="4:11" x14ac:dyDescent="0.3">
      <c r="D79" s="6"/>
      <c r="E79" s="6"/>
      <c r="F79" s="6"/>
      <c r="G79" s="6"/>
      <c r="H79" s="2"/>
      <c r="I79" s="2"/>
      <c r="J79" s="2"/>
      <c r="K79" s="2"/>
    </row>
    <row r="80" spans="4:11" s="7" customFormat="1" x14ac:dyDescent="0.3">
      <c r="D80" s="11"/>
      <c r="E80" s="11"/>
      <c r="F80" s="11"/>
      <c r="G80" s="11"/>
      <c r="H80" s="9"/>
      <c r="I80" s="9"/>
      <c r="J80" s="9"/>
      <c r="K80" s="9"/>
    </row>
    <row r="81" spans="4:11" x14ac:dyDescent="0.3">
      <c r="D81" s="6"/>
      <c r="E81" s="6"/>
      <c r="F81" s="6"/>
      <c r="G81" s="6"/>
      <c r="H81" s="2"/>
      <c r="I81" s="2"/>
      <c r="J81" s="2"/>
      <c r="K81" s="2"/>
    </row>
    <row r="82" spans="4:11" s="7" customFormat="1" x14ac:dyDescent="0.3">
      <c r="D82" s="11"/>
      <c r="E82" s="11"/>
      <c r="F82" s="11"/>
      <c r="G82" s="11"/>
      <c r="H82" s="9"/>
      <c r="I82" s="9"/>
      <c r="J82" s="9"/>
      <c r="K82" s="9"/>
    </row>
    <row r="83" spans="4:11" x14ac:dyDescent="0.3">
      <c r="D83" s="6"/>
      <c r="E83" s="6"/>
      <c r="F83" s="6"/>
      <c r="G83" s="6"/>
      <c r="H83" s="2"/>
      <c r="I83" s="2"/>
      <c r="J83" s="2"/>
      <c r="K83" s="2"/>
    </row>
    <row r="84" spans="4:11" s="7" customFormat="1" x14ac:dyDescent="0.3">
      <c r="D84" s="11"/>
      <c r="E84" s="11"/>
      <c r="F84" s="11"/>
      <c r="G84" s="11"/>
      <c r="H84" s="9"/>
      <c r="I84" s="9"/>
      <c r="J84" s="9"/>
      <c r="K84" s="9"/>
    </row>
    <row r="85" spans="4:11" x14ac:dyDescent="0.3">
      <c r="D85" s="6"/>
      <c r="E85" s="6"/>
      <c r="F85" s="6"/>
      <c r="G85" s="6"/>
      <c r="H85" s="2"/>
      <c r="I85" s="2"/>
      <c r="J85" s="2"/>
      <c r="K85" s="2"/>
    </row>
    <row r="86" spans="4:11" s="7" customFormat="1" x14ac:dyDescent="0.3">
      <c r="D86" s="11"/>
      <c r="E86" s="11"/>
      <c r="F86" s="11"/>
      <c r="G86" s="11"/>
      <c r="H86" s="9"/>
      <c r="I86" s="9"/>
      <c r="J86" s="9"/>
      <c r="K86" s="9"/>
    </row>
    <row r="87" spans="4:11" x14ac:dyDescent="0.3">
      <c r="D87" s="6"/>
      <c r="E87" s="6"/>
      <c r="F87" s="6"/>
      <c r="G87" s="6"/>
      <c r="H87" s="2"/>
      <c r="I87" s="2"/>
      <c r="J87" s="2"/>
      <c r="K87" s="2"/>
    </row>
    <row r="88" spans="4:11" s="7" customFormat="1" x14ac:dyDescent="0.3">
      <c r="D88" s="11"/>
      <c r="E88" s="11"/>
      <c r="F88" s="11"/>
      <c r="G88" s="11"/>
      <c r="H88" s="9"/>
      <c r="I88" s="9"/>
      <c r="J88" s="9"/>
      <c r="K88" s="9"/>
    </row>
    <row r="89" spans="4:11" x14ac:dyDescent="0.3">
      <c r="D89" s="6"/>
      <c r="E89" s="6"/>
      <c r="F89" s="6"/>
      <c r="G89" s="6"/>
      <c r="H89" s="2"/>
      <c r="I89" s="2"/>
      <c r="J89" s="2"/>
      <c r="K89" s="2"/>
    </row>
    <row r="90" spans="4:11" s="7" customFormat="1" x14ac:dyDescent="0.3">
      <c r="D90" s="11"/>
      <c r="E90" s="11"/>
      <c r="F90" s="11"/>
      <c r="G90" s="11"/>
      <c r="H90" s="9"/>
      <c r="I90" s="9"/>
      <c r="J90" s="9"/>
      <c r="K90" s="9"/>
    </row>
    <row r="91" spans="4:11" x14ac:dyDescent="0.3">
      <c r="D91" s="6"/>
      <c r="E91" s="6"/>
      <c r="F91" s="6"/>
      <c r="G91" s="6"/>
      <c r="H91" s="2"/>
      <c r="I91" s="2"/>
      <c r="J91" s="2"/>
      <c r="K91" s="2"/>
    </row>
    <row r="92" spans="4:11" s="7" customFormat="1" x14ac:dyDescent="0.3">
      <c r="D92" s="11"/>
      <c r="E92" s="11"/>
      <c r="F92" s="11"/>
      <c r="G92" s="11"/>
      <c r="H92" s="9"/>
      <c r="I92" s="9"/>
      <c r="J92" s="9"/>
      <c r="K92" s="9"/>
    </row>
    <row r="93" spans="4:11" x14ac:dyDescent="0.3">
      <c r="D93" s="6"/>
      <c r="E93" s="6"/>
      <c r="F93" s="6"/>
      <c r="G93" s="6"/>
      <c r="H93" s="2"/>
      <c r="I93" s="2"/>
      <c r="J93" s="2"/>
      <c r="K93" s="2"/>
    </row>
    <row r="94" spans="4:11" s="7" customFormat="1" x14ac:dyDescent="0.3">
      <c r="D94" s="11"/>
      <c r="E94" s="11"/>
      <c r="F94" s="11"/>
      <c r="G94" s="11"/>
      <c r="H94" s="9"/>
      <c r="I94" s="9"/>
      <c r="J94" s="9"/>
      <c r="K94" s="9"/>
    </row>
    <row r="95" spans="4:11" x14ac:dyDescent="0.3">
      <c r="D95" s="6"/>
      <c r="E95" s="6"/>
      <c r="F95" s="6"/>
      <c r="G95" s="6"/>
      <c r="H95" s="2"/>
      <c r="I95" s="2"/>
      <c r="J95" s="2"/>
      <c r="K95" s="2"/>
    </row>
    <row r="96" spans="4:11" s="7" customFormat="1" x14ac:dyDescent="0.3">
      <c r="D96" s="11"/>
      <c r="E96" s="11"/>
      <c r="F96" s="11"/>
      <c r="G96" s="11"/>
      <c r="H96" s="9"/>
      <c r="I96" s="9"/>
      <c r="J96" s="9"/>
      <c r="K96" s="9"/>
    </row>
    <row r="97" spans="4:11" x14ac:dyDescent="0.3">
      <c r="D97" s="6"/>
      <c r="E97" s="6"/>
      <c r="F97" s="6"/>
      <c r="G97" s="6"/>
      <c r="H97" s="2"/>
      <c r="I97" s="2"/>
      <c r="J97" s="2"/>
      <c r="K97" s="2"/>
    </row>
    <row r="98" spans="4:11" s="7" customFormat="1" x14ac:dyDescent="0.3">
      <c r="D98" s="11"/>
      <c r="E98" s="11"/>
      <c r="F98" s="11"/>
      <c r="G98" s="11"/>
      <c r="H98" s="9"/>
      <c r="I98" s="9"/>
      <c r="J98" s="9"/>
      <c r="K98" s="9"/>
    </row>
    <row r="99" spans="4:11" x14ac:dyDescent="0.3">
      <c r="D99" s="6"/>
      <c r="E99" s="6"/>
      <c r="F99" s="6"/>
      <c r="G99" s="6"/>
      <c r="H99" s="2"/>
      <c r="I99" s="2"/>
      <c r="J99" s="2"/>
      <c r="K99" s="2"/>
    </row>
    <row r="100" spans="4:11" s="7" customFormat="1" x14ac:dyDescent="0.3">
      <c r="D100" s="11"/>
      <c r="E100" s="11"/>
      <c r="F100" s="11"/>
      <c r="G100" s="11"/>
      <c r="H100" s="9"/>
      <c r="I100" s="9"/>
      <c r="J100" s="9"/>
      <c r="K100" s="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24F12-78FF-4F56-8600-A386FC4B6057}">
  <dimension ref="A1:Z100"/>
  <sheetViews>
    <sheetView zoomScale="70" zoomScaleNormal="7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I46" sqref="I46"/>
    </sheetView>
  </sheetViews>
  <sheetFormatPr defaultColWidth="15.88671875" defaultRowHeight="13.8" x14ac:dyDescent="0.3"/>
  <cols>
    <col min="1" max="1" width="13" style="1" bestFit="1" customWidth="1"/>
    <col min="2" max="2" width="9.44140625" style="1" bestFit="1" customWidth="1"/>
    <col min="3" max="3" width="9.109375" style="1" customWidth="1"/>
    <col min="4" max="4" width="12.44140625" style="1" bestFit="1" customWidth="1"/>
    <col min="5" max="5" width="6.88671875" style="1" bestFit="1" customWidth="1"/>
    <col min="6" max="6" width="12.44140625" style="1" bestFit="1" customWidth="1"/>
    <col min="7" max="7" width="7.88671875" style="1" bestFit="1" customWidth="1"/>
    <col min="8" max="8" width="6" style="1" bestFit="1" customWidth="1"/>
    <col min="9" max="9" width="12.44140625" style="1" bestFit="1" customWidth="1"/>
    <col min="10" max="10" width="6.6640625" style="1" bestFit="1" customWidth="1"/>
    <col min="11" max="11" width="13.88671875" style="1" bestFit="1" customWidth="1"/>
    <col min="12" max="12" width="6.88671875" style="1" bestFit="1" customWidth="1"/>
    <col min="13" max="13" width="6" style="1" bestFit="1" customWidth="1"/>
    <col min="14" max="14" width="10.109375" style="1" bestFit="1" customWidth="1"/>
    <col min="15" max="15" width="8.5546875" style="1" bestFit="1" customWidth="1"/>
    <col min="16" max="16" width="10.5546875" style="1" bestFit="1" customWidth="1"/>
    <col min="17" max="18" width="8.5546875" style="1" bestFit="1" customWidth="1"/>
    <col min="19" max="19" width="7.6640625" style="1" bestFit="1" customWidth="1"/>
    <col min="20" max="20" width="6.6640625" style="1" bestFit="1" customWidth="1"/>
    <col min="21" max="21" width="7.6640625" style="1" bestFit="1" customWidth="1"/>
    <col min="22" max="22" width="6.6640625" style="1" bestFit="1" customWidth="1"/>
    <col min="23" max="23" width="13.44140625" style="1" bestFit="1" customWidth="1"/>
    <col min="24" max="24" width="9.5546875" style="1" bestFit="1" customWidth="1"/>
    <col min="25" max="25" width="13.44140625" style="1" bestFit="1" customWidth="1"/>
    <col min="26" max="26" width="9.5546875" style="1" bestFit="1" customWidth="1"/>
    <col min="27" max="16384" width="15.88671875" style="1"/>
  </cols>
  <sheetData>
    <row r="1" spans="1:26" s="13" customFormat="1" ht="28.8" x14ac:dyDescent="0.3">
      <c r="A1" s="14" t="s">
        <v>100</v>
      </c>
      <c r="B1" s="14" t="s">
        <v>101</v>
      </c>
      <c r="C1" s="14" t="s">
        <v>0</v>
      </c>
      <c r="D1" s="15" t="s">
        <v>107</v>
      </c>
      <c r="E1" s="15" t="s">
        <v>93</v>
      </c>
      <c r="F1" s="15" t="s">
        <v>108</v>
      </c>
      <c r="G1" s="15" t="s">
        <v>93</v>
      </c>
      <c r="H1" s="15" t="s">
        <v>94</v>
      </c>
      <c r="I1" s="15" t="s">
        <v>109</v>
      </c>
      <c r="J1" s="15" t="s">
        <v>93</v>
      </c>
      <c r="K1" s="15" t="s">
        <v>110</v>
      </c>
      <c r="L1" s="15" t="s">
        <v>93</v>
      </c>
      <c r="M1" s="15" t="s">
        <v>94</v>
      </c>
      <c r="N1" s="14" t="s">
        <v>97</v>
      </c>
      <c r="O1" s="15" t="s">
        <v>93</v>
      </c>
      <c r="P1" s="14" t="s">
        <v>95</v>
      </c>
      <c r="Q1" s="15" t="s">
        <v>93</v>
      </c>
      <c r="R1" s="14" t="s">
        <v>96</v>
      </c>
      <c r="S1" s="14" t="s">
        <v>98</v>
      </c>
      <c r="T1" s="15" t="s">
        <v>93</v>
      </c>
      <c r="U1" s="14" t="s">
        <v>99</v>
      </c>
      <c r="V1" s="15" t="s">
        <v>93</v>
      </c>
      <c r="W1" s="14" t="s">
        <v>111</v>
      </c>
      <c r="X1" s="15" t="s">
        <v>93</v>
      </c>
      <c r="Y1" s="14" t="s">
        <v>112</v>
      </c>
      <c r="Z1" s="15" t="s">
        <v>93</v>
      </c>
    </row>
    <row r="2" spans="1:26" s="7" customFormat="1" x14ac:dyDescent="0.3">
      <c r="A2" s="7" t="s">
        <v>149</v>
      </c>
      <c r="B2" s="7" t="s">
        <v>106</v>
      </c>
      <c r="C2" s="7" t="s">
        <v>92</v>
      </c>
      <c r="D2" s="8">
        <v>2.7559999999999998</v>
      </c>
      <c r="E2" s="8">
        <v>7.2999999999999995E-2</v>
      </c>
      <c r="F2" s="9">
        <v>0.18517</v>
      </c>
      <c r="G2" s="9">
        <v>3.2000000000000002E-3</v>
      </c>
      <c r="H2" s="10">
        <v>0.36953999999999998</v>
      </c>
      <c r="I2" s="10">
        <v>5.4004430000000001</v>
      </c>
      <c r="J2" s="10">
        <v>9.3327309999999997E-2</v>
      </c>
      <c r="K2" s="8">
        <v>0.10780000000000001</v>
      </c>
      <c r="L2" s="8">
        <v>2E-3</v>
      </c>
      <c r="M2" s="10">
        <v>0.48122999999999999</v>
      </c>
      <c r="N2" s="11">
        <v>142400000</v>
      </c>
      <c r="O2" s="11">
        <v>1500000</v>
      </c>
      <c r="P2" s="7">
        <v>296800000</v>
      </c>
      <c r="Q2" s="7">
        <v>3200000</v>
      </c>
      <c r="R2" s="7">
        <v>0.46889999999999998</v>
      </c>
      <c r="S2" s="11">
        <v>1431</v>
      </c>
      <c r="T2" s="11">
        <v>48</v>
      </c>
      <c r="U2" s="11">
        <v>311</v>
      </c>
      <c r="V2" s="11">
        <v>11</v>
      </c>
      <c r="W2" s="7">
        <v>0.13137599999999999</v>
      </c>
      <c r="X2" s="7">
        <v>8.3999999999999995E-5</v>
      </c>
      <c r="Y2" s="7">
        <v>0.51232299999999997</v>
      </c>
      <c r="Z2" s="7">
        <v>5.1E-5</v>
      </c>
    </row>
    <row r="3" spans="1:26" x14ac:dyDescent="0.3">
      <c r="A3" s="1" t="s">
        <v>150</v>
      </c>
      <c r="B3" s="1" t="s">
        <v>106</v>
      </c>
      <c r="C3" s="1" t="s">
        <v>92</v>
      </c>
      <c r="D3" s="3">
        <v>2.76</v>
      </c>
      <c r="E3" s="3">
        <v>7.3999999999999996E-2</v>
      </c>
      <c r="F3" s="2">
        <v>0.18362000000000001</v>
      </c>
      <c r="G3" s="2">
        <v>3.2000000000000002E-3</v>
      </c>
      <c r="H3" s="4">
        <v>0.37741999999999998</v>
      </c>
      <c r="I3" s="4">
        <v>5.4460300000000004</v>
      </c>
      <c r="J3" s="4">
        <v>9.4909569999999999E-2</v>
      </c>
      <c r="K3" s="3">
        <v>0.10886</v>
      </c>
      <c r="L3" s="3">
        <v>2E-3</v>
      </c>
      <c r="M3" s="4">
        <v>0.47149999999999997</v>
      </c>
      <c r="N3" s="6">
        <v>139400000</v>
      </c>
      <c r="O3" s="6">
        <v>1500000</v>
      </c>
      <c r="P3" s="1">
        <v>293900000</v>
      </c>
      <c r="Q3" s="1">
        <v>3100000</v>
      </c>
      <c r="R3" s="1">
        <v>0.46510000000000001</v>
      </c>
      <c r="S3" s="6">
        <v>1446</v>
      </c>
      <c r="T3" s="6">
        <v>47</v>
      </c>
      <c r="U3" s="6">
        <v>314</v>
      </c>
      <c r="V3" s="6">
        <v>11</v>
      </c>
      <c r="W3" s="2">
        <v>0.13152700000000001</v>
      </c>
      <c r="X3" s="2">
        <v>7.2000000000000002E-5</v>
      </c>
      <c r="Y3" s="2">
        <v>0.51231400000000005</v>
      </c>
      <c r="Z3" s="2">
        <v>4.3999999999999999E-5</v>
      </c>
    </row>
    <row r="4" spans="1:26" s="7" customFormat="1" x14ac:dyDescent="0.3">
      <c r="A4" s="7" t="s">
        <v>151</v>
      </c>
      <c r="B4" s="7" t="s">
        <v>106</v>
      </c>
      <c r="C4" s="7" t="s">
        <v>92</v>
      </c>
      <c r="D4" s="8">
        <v>2.7349999999999999</v>
      </c>
      <c r="E4" s="8">
        <v>7.2999999999999995E-2</v>
      </c>
      <c r="F4" s="9">
        <v>0.18118999999999999</v>
      </c>
      <c r="G4" s="9">
        <v>3.2000000000000002E-3</v>
      </c>
      <c r="H4" s="10">
        <v>0.43103000000000002</v>
      </c>
      <c r="I4" s="10">
        <v>5.5190679999999999</v>
      </c>
      <c r="J4" s="10">
        <v>9.7472370000000003E-2</v>
      </c>
      <c r="K4" s="8">
        <v>0.10928</v>
      </c>
      <c r="L4" s="8">
        <v>2E-3</v>
      </c>
      <c r="M4" s="10">
        <v>0.40855999999999998</v>
      </c>
      <c r="N4" s="11">
        <v>145000000</v>
      </c>
      <c r="O4" s="11">
        <v>1400000</v>
      </c>
      <c r="P4" s="7">
        <v>303100000</v>
      </c>
      <c r="Q4" s="7">
        <v>3100000</v>
      </c>
      <c r="R4" s="7">
        <v>0.46929999999999999</v>
      </c>
      <c r="S4" s="11">
        <v>1529</v>
      </c>
      <c r="T4" s="11">
        <v>52</v>
      </c>
      <c r="U4" s="11">
        <v>333</v>
      </c>
      <c r="V4" s="11">
        <v>12</v>
      </c>
      <c r="W4" s="9">
        <v>0.13139999999999999</v>
      </c>
      <c r="X4" s="9">
        <v>1.1E-4</v>
      </c>
      <c r="Y4" s="9">
        <v>0.51233399999999996</v>
      </c>
      <c r="Z4" s="9">
        <v>5.5999999999999999E-5</v>
      </c>
    </row>
    <row r="5" spans="1:26" x14ac:dyDescent="0.3">
      <c r="A5" s="1" t="s">
        <v>152</v>
      </c>
      <c r="B5" s="1" t="s">
        <v>106</v>
      </c>
      <c r="C5" s="1" t="s">
        <v>92</v>
      </c>
      <c r="D5" s="3">
        <v>2.7210000000000001</v>
      </c>
      <c r="E5" s="3">
        <v>7.1999999999999995E-2</v>
      </c>
      <c r="F5" s="2">
        <v>0.18259</v>
      </c>
      <c r="G5" s="2">
        <v>3.2000000000000002E-3</v>
      </c>
      <c r="H5" s="4">
        <v>0.33811999999999998</v>
      </c>
      <c r="I5" s="4">
        <v>5.4767510000000001</v>
      </c>
      <c r="J5" s="4">
        <v>9.5983369999999998E-2</v>
      </c>
      <c r="K5" s="3">
        <v>0.10791000000000001</v>
      </c>
      <c r="L5" s="3">
        <v>2E-3</v>
      </c>
      <c r="M5" s="4">
        <v>0.55079999999999996</v>
      </c>
      <c r="N5" s="6">
        <v>142700000</v>
      </c>
      <c r="O5" s="6">
        <v>1500000</v>
      </c>
      <c r="P5" s="1">
        <v>302300000</v>
      </c>
      <c r="Q5" s="1">
        <v>3200000</v>
      </c>
      <c r="R5" s="1">
        <v>0.46400000000000002</v>
      </c>
      <c r="S5" s="6">
        <v>1473</v>
      </c>
      <c r="T5" s="6">
        <v>52</v>
      </c>
      <c r="U5" s="6">
        <v>321</v>
      </c>
      <c r="V5" s="6">
        <v>12</v>
      </c>
      <c r="W5" s="2">
        <v>0.13139400000000001</v>
      </c>
      <c r="X5" s="2">
        <v>8.5000000000000006E-5</v>
      </c>
      <c r="Y5" s="2">
        <v>0.512355</v>
      </c>
      <c r="Z5" s="2">
        <v>4.3999999999999999E-5</v>
      </c>
    </row>
    <row r="6" spans="1:26" s="7" customFormat="1" x14ac:dyDescent="0.3">
      <c r="A6" s="7" t="s">
        <v>153</v>
      </c>
      <c r="B6" s="7" t="s">
        <v>106</v>
      </c>
      <c r="C6" s="7" t="s">
        <v>92</v>
      </c>
      <c r="D6" s="8">
        <v>2.7120000000000002</v>
      </c>
      <c r="E6" s="8">
        <v>7.1999999999999995E-2</v>
      </c>
      <c r="F6" s="9">
        <v>0.18209</v>
      </c>
      <c r="G6" s="9">
        <v>3.2000000000000002E-3</v>
      </c>
      <c r="H6" s="10">
        <v>0.41147</v>
      </c>
      <c r="I6" s="10">
        <v>5.4917899999999999</v>
      </c>
      <c r="J6" s="10">
        <v>9.6511219999999995E-2</v>
      </c>
      <c r="K6" s="8">
        <v>0.10804999999999999</v>
      </c>
      <c r="L6" s="8">
        <v>2E-3</v>
      </c>
      <c r="M6" s="10">
        <v>0.50310999999999995</v>
      </c>
      <c r="N6" s="11">
        <v>144200000</v>
      </c>
      <c r="O6" s="11">
        <v>1500000</v>
      </c>
      <c r="P6" s="7">
        <v>306300000</v>
      </c>
      <c r="Q6" s="7">
        <v>3300000</v>
      </c>
      <c r="R6" s="7">
        <v>0.4632</v>
      </c>
      <c r="S6" s="11">
        <v>1577</v>
      </c>
      <c r="T6" s="11">
        <v>58</v>
      </c>
      <c r="U6" s="11">
        <v>344</v>
      </c>
      <c r="V6" s="11">
        <v>13</v>
      </c>
      <c r="W6" s="9">
        <v>0.13158</v>
      </c>
      <c r="X6" s="9">
        <v>1.2E-4</v>
      </c>
      <c r="Y6" s="9">
        <v>0.51231800000000005</v>
      </c>
      <c r="Z6" s="9">
        <v>3.8000000000000002E-5</v>
      </c>
    </row>
    <row r="7" spans="1:26" x14ac:dyDescent="0.3">
      <c r="A7" s="1" t="s">
        <v>154</v>
      </c>
      <c r="B7" s="1" t="s">
        <v>106</v>
      </c>
      <c r="C7" s="1" t="s">
        <v>92</v>
      </c>
      <c r="D7" s="3">
        <v>2.7010000000000001</v>
      </c>
      <c r="E7" s="3">
        <v>7.1999999999999995E-2</v>
      </c>
      <c r="F7" s="2">
        <v>0.18090000000000001</v>
      </c>
      <c r="G7" s="2">
        <v>3.2000000000000002E-3</v>
      </c>
      <c r="H7" s="4">
        <v>0.38956000000000002</v>
      </c>
      <c r="I7" s="4">
        <v>5.5279160000000003</v>
      </c>
      <c r="J7" s="4">
        <v>9.7785140000000006E-2</v>
      </c>
      <c r="K7" s="3">
        <v>0.10807</v>
      </c>
      <c r="L7" s="3">
        <v>2E-3</v>
      </c>
      <c r="M7" s="4">
        <v>0.50683</v>
      </c>
      <c r="N7" s="6">
        <v>148600000</v>
      </c>
      <c r="O7" s="6">
        <v>1800000</v>
      </c>
      <c r="P7" s="1">
        <v>314700000</v>
      </c>
      <c r="Q7" s="1">
        <v>3900000</v>
      </c>
      <c r="R7" s="1">
        <v>0.46600000000000003</v>
      </c>
      <c r="S7" s="6">
        <v>1397</v>
      </c>
      <c r="T7" s="6">
        <v>37</v>
      </c>
      <c r="U7" s="6">
        <v>304.10000000000002</v>
      </c>
      <c r="V7" s="6">
        <v>8.1</v>
      </c>
      <c r="W7" s="2">
        <v>0.13136300000000001</v>
      </c>
      <c r="X7" s="2">
        <v>5.0000000000000002E-5</v>
      </c>
      <c r="Y7" s="2">
        <v>0.51228799999999997</v>
      </c>
      <c r="Z7" s="2">
        <v>5.8999999999999998E-5</v>
      </c>
    </row>
    <row r="8" spans="1:26" s="7" customFormat="1" x14ac:dyDescent="0.3">
      <c r="A8" s="7" t="s">
        <v>155</v>
      </c>
      <c r="B8" s="7" t="s">
        <v>106</v>
      </c>
      <c r="C8" s="7" t="s">
        <v>92</v>
      </c>
      <c r="D8" s="8">
        <v>2.7770000000000001</v>
      </c>
      <c r="E8" s="8">
        <v>7.3999999999999996E-2</v>
      </c>
      <c r="F8" s="9">
        <v>0.1867</v>
      </c>
      <c r="G8" s="9">
        <v>3.3E-3</v>
      </c>
      <c r="H8" s="10">
        <v>0.52337999999999996</v>
      </c>
      <c r="I8" s="10">
        <v>5.3561860000000001</v>
      </c>
      <c r="J8" s="10">
        <v>9.4672820000000005E-2</v>
      </c>
      <c r="K8" s="8">
        <v>0.10777</v>
      </c>
      <c r="L8" s="8">
        <v>2E-3</v>
      </c>
      <c r="M8" s="10">
        <v>0.52685000000000004</v>
      </c>
      <c r="N8" s="11">
        <v>147200000</v>
      </c>
      <c r="O8" s="11">
        <v>2100000</v>
      </c>
      <c r="P8" s="7">
        <v>315000000</v>
      </c>
      <c r="Q8" s="7">
        <v>4500000</v>
      </c>
      <c r="R8" s="7">
        <v>0.46829999999999999</v>
      </c>
      <c r="S8" s="11">
        <v>1426</v>
      </c>
      <c r="T8" s="11">
        <v>61</v>
      </c>
      <c r="U8" s="11">
        <v>310</v>
      </c>
      <c r="V8" s="11">
        <v>13</v>
      </c>
      <c r="W8" s="9">
        <v>0.13134499999999999</v>
      </c>
      <c r="X8" s="9">
        <v>5.1999999999999997E-5</v>
      </c>
      <c r="Y8" s="9">
        <v>0.51230200000000004</v>
      </c>
      <c r="Z8" s="9">
        <v>4.3999999999999999E-5</v>
      </c>
    </row>
    <row r="9" spans="1:26" x14ac:dyDescent="0.3">
      <c r="A9" s="1" t="s">
        <v>156</v>
      </c>
      <c r="B9" s="1" t="s">
        <v>106</v>
      </c>
      <c r="C9" s="1" t="s">
        <v>92</v>
      </c>
      <c r="D9" s="3">
        <v>3.145</v>
      </c>
      <c r="E9" s="3">
        <v>0.1</v>
      </c>
      <c r="F9" s="2">
        <v>0.19139999999999999</v>
      </c>
      <c r="G9" s="2">
        <v>3.3999999999999998E-3</v>
      </c>
      <c r="H9" s="4">
        <v>0.79322999999999999</v>
      </c>
      <c r="I9" s="4">
        <v>5.2246600000000001</v>
      </c>
      <c r="J9" s="4">
        <v>9.281006E-2</v>
      </c>
      <c r="K9" s="3">
        <v>0.1182</v>
      </c>
      <c r="L9" s="3">
        <v>2.8E-3</v>
      </c>
      <c r="M9" s="4">
        <v>-0.61404999999999998</v>
      </c>
      <c r="N9" s="6">
        <v>143500000</v>
      </c>
      <c r="O9" s="6">
        <v>1700000</v>
      </c>
      <c r="P9" s="1">
        <v>310900000</v>
      </c>
      <c r="Q9" s="1">
        <v>3700000</v>
      </c>
      <c r="R9" s="1">
        <v>0.46479999999999999</v>
      </c>
      <c r="S9" s="6">
        <v>1470</v>
      </c>
      <c r="T9" s="6">
        <v>31</v>
      </c>
      <c r="U9" s="6">
        <v>319</v>
      </c>
      <c r="V9" s="6">
        <v>7</v>
      </c>
      <c r="W9" s="2">
        <v>0.13128600000000001</v>
      </c>
      <c r="X9" s="2">
        <v>9.2E-5</v>
      </c>
      <c r="Y9" s="2">
        <v>0.51228499999999999</v>
      </c>
      <c r="Z9" s="2">
        <v>5.8999999999999998E-5</v>
      </c>
    </row>
    <row r="10" spans="1:26" s="7" customFormat="1" x14ac:dyDescent="0.3">
      <c r="A10" s="7" t="s">
        <v>157</v>
      </c>
      <c r="B10" s="7" t="s">
        <v>106</v>
      </c>
      <c r="C10" s="7" t="s">
        <v>92</v>
      </c>
      <c r="D10" s="8">
        <v>2.8069999999999999</v>
      </c>
      <c r="E10" s="8">
        <v>7.4999999999999997E-2</v>
      </c>
      <c r="F10" s="9">
        <v>0.18756999999999999</v>
      </c>
      <c r="G10" s="9">
        <v>3.3E-3</v>
      </c>
      <c r="H10" s="10">
        <v>0.38718000000000002</v>
      </c>
      <c r="I10" s="10">
        <v>5.3313430000000004</v>
      </c>
      <c r="J10" s="10">
        <v>9.3796619999999997E-2</v>
      </c>
      <c r="K10" s="8">
        <v>0.10828</v>
      </c>
      <c r="L10" s="8">
        <v>2E-3</v>
      </c>
      <c r="M10" s="10">
        <v>0.5847</v>
      </c>
      <c r="N10" s="11">
        <v>146700000</v>
      </c>
      <c r="O10" s="11">
        <v>2000000</v>
      </c>
      <c r="P10" s="7">
        <v>317400000</v>
      </c>
      <c r="Q10" s="7">
        <v>4500000</v>
      </c>
      <c r="R10" s="7">
        <v>0.46660000000000001</v>
      </c>
      <c r="S10" s="11">
        <v>1466</v>
      </c>
      <c r="T10" s="11">
        <v>59</v>
      </c>
      <c r="U10" s="11">
        <v>319</v>
      </c>
      <c r="V10" s="11">
        <v>13</v>
      </c>
      <c r="W10" s="9">
        <v>0.131605</v>
      </c>
      <c r="X10" s="9">
        <v>9.0000000000000006E-5</v>
      </c>
      <c r="Y10" s="9">
        <v>0.51231199999999999</v>
      </c>
      <c r="Z10" s="9">
        <v>4.1999999999999998E-5</v>
      </c>
    </row>
    <row r="11" spans="1:26" x14ac:dyDescent="0.3">
      <c r="A11" s="1" t="s">
        <v>158</v>
      </c>
      <c r="B11" s="1" t="s">
        <v>106</v>
      </c>
      <c r="C11" s="1" t="s">
        <v>92</v>
      </c>
      <c r="D11" s="3">
        <v>2.7949999999999999</v>
      </c>
      <c r="E11" s="3">
        <v>7.4999999999999997E-2</v>
      </c>
      <c r="F11" s="2">
        <v>0.18701000000000001</v>
      </c>
      <c r="G11" s="2">
        <v>3.3E-3</v>
      </c>
      <c r="H11" s="4">
        <v>0.27851999999999999</v>
      </c>
      <c r="I11" s="4">
        <v>5.347308</v>
      </c>
      <c r="J11" s="4">
        <v>9.4359209999999999E-2</v>
      </c>
      <c r="K11" s="3">
        <v>0.10780000000000001</v>
      </c>
      <c r="L11" s="3">
        <v>2E-3</v>
      </c>
      <c r="M11" s="4">
        <v>0.54647000000000001</v>
      </c>
      <c r="N11" s="6">
        <v>138400000</v>
      </c>
      <c r="O11" s="6">
        <v>1600000</v>
      </c>
      <c r="P11" s="1">
        <v>301900000</v>
      </c>
      <c r="Q11" s="1">
        <v>3500000</v>
      </c>
      <c r="R11" s="1">
        <v>0.46400000000000002</v>
      </c>
      <c r="S11" s="6">
        <v>1455</v>
      </c>
      <c r="T11" s="6">
        <v>55</v>
      </c>
      <c r="U11" s="6">
        <v>316</v>
      </c>
      <c r="V11" s="6">
        <v>12</v>
      </c>
      <c r="W11" s="2">
        <v>0.13152900000000001</v>
      </c>
      <c r="X11" s="2">
        <v>8.1000000000000004E-5</v>
      </c>
      <c r="Y11" s="2">
        <v>0.51227500000000004</v>
      </c>
      <c r="Z11" s="2">
        <v>3.6000000000000001E-5</v>
      </c>
    </row>
    <row r="12" spans="1:26" s="7" customFormat="1" x14ac:dyDescent="0.3">
      <c r="A12" s="7" t="s">
        <v>159</v>
      </c>
      <c r="B12" s="7" t="s">
        <v>106</v>
      </c>
      <c r="C12" s="7" t="s">
        <v>92</v>
      </c>
      <c r="D12" s="8">
        <v>2.8079999999999998</v>
      </c>
      <c r="E12" s="8">
        <v>7.4999999999999997E-2</v>
      </c>
      <c r="F12" s="9">
        <v>0.18725</v>
      </c>
      <c r="G12" s="9">
        <v>3.3E-3</v>
      </c>
      <c r="H12" s="10">
        <v>0.45376</v>
      </c>
      <c r="I12" s="10">
        <v>5.3404540000000003</v>
      </c>
      <c r="J12" s="10">
        <v>9.4117480000000003E-2</v>
      </c>
      <c r="K12" s="8">
        <v>0.10853</v>
      </c>
      <c r="L12" s="8">
        <v>2E-3</v>
      </c>
      <c r="M12" s="10">
        <v>0.49112</v>
      </c>
      <c r="N12" s="11">
        <v>147800000</v>
      </c>
      <c r="O12" s="11">
        <v>2100000</v>
      </c>
      <c r="P12" s="7">
        <v>324200000</v>
      </c>
      <c r="Q12" s="7">
        <v>4500000</v>
      </c>
      <c r="R12" s="7">
        <v>0.46639999999999998</v>
      </c>
      <c r="S12" s="11">
        <v>1449</v>
      </c>
      <c r="T12" s="11">
        <v>56</v>
      </c>
      <c r="U12" s="11">
        <v>315</v>
      </c>
      <c r="V12" s="11">
        <v>12</v>
      </c>
      <c r="W12" s="9">
        <v>0.13139799999999999</v>
      </c>
      <c r="X12" s="9">
        <v>3.1000000000000001E-5</v>
      </c>
      <c r="Y12" s="9">
        <v>0.51231300000000002</v>
      </c>
      <c r="Z12" s="9">
        <v>4.6999999999999997E-5</v>
      </c>
    </row>
    <row r="13" spans="1:26" x14ac:dyDescent="0.3">
      <c r="A13" s="1" t="s">
        <v>160</v>
      </c>
      <c r="B13" s="1" t="s">
        <v>106</v>
      </c>
      <c r="C13" s="1" t="s">
        <v>92</v>
      </c>
      <c r="D13" s="3">
        <v>10.77</v>
      </c>
      <c r="E13" s="3">
        <v>0.74</v>
      </c>
      <c r="F13" s="2">
        <v>0.24709999999999999</v>
      </c>
      <c r="G13" s="2">
        <v>6.7999999999999996E-3</v>
      </c>
      <c r="H13" s="4">
        <v>0.98546999999999996</v>
      </c>
      <c r="I13" s="4">
        <v>4.046945</v>
      </c>
      <c r="J13" s="4">
        <v>0.1113688</v>
      </c>
      <c r="K13" s="3">
        <v>0.29299999999999998</v>
      </c>
      <c r="L13" s="3">
        <v>1.2999999999999999E-2</v>
      </c>
      <c r="M13" s="4">
        <v>-0.96221000000000001</v>
      </c>
      <c r="N13" s="6">
        <v>146400000</v>
      </c>
      <c r="O13" s="6">
        <v>1600000</v>
      </c>
      <c r="P13" s="1">
        <v>301800000</v>
      </c>
      <c r="Q13" s="1">
        <v>2600000</v>
      </c>
      <c r="R13" s="1">
        <v>0.48449999999999999</v>
      </c>
      <c r="S13" s="6">
        <v>1380</v>
      </c>
      <c r="T13" s="6">
        <v>22</v>
      </c>
      <c r="U13" s="6">
        <v>299.7</v>
      </c>
      <c r="V13" s="6">
        <v>5</v>
      </c>
      <c r="W13" s="2">
        <v>0.13134499999999999</v>
      </c>
      <c r="X13" s="2">
        <v>2.9E-5</v>
      </c>
      <c r="Y13" s="2">
        <v>0.51231499999999996</v>
      </c>
      <c r="Z13" s="2">
        <v>5.3000000000000001E-5</v>
      </c>
    </row>
    <row r="14" spans="1:26" s="7" customFormat="1" x14ac:dyDescent="0.3">
      <c r="A14" s="7" t="s">
        <v>161</v>
      </c>
      <c r="B14" s="7" t="s">
        <v>106</v>
      </c>
      <c r="C14" s="7" t="s">
        <v>92</v>
      </c>
      <c r="D14" s="8">
        <v>2.9620000000000002</v>
      </c>
      <c r="E14" s="8">
        <v>0.08</v>
      </c>
      <c r="F14" s="9">
        <v>0.18958</v>
      </c>
      <c r="G14" s="9">
        <v>3.3E-3</v>
      </c>
      <c r="H14" s="10">
        <v>0.28050000000000003</v>
      </c>
      <c r="I14" s="10">
        <v>5.2748179999999998</v>
      </c>
      <c r="J14" s="10">
        <v>9.1818230000000001E-2</v>
      </c>
      <c r="K14" s="8">
        <v>0.11360000000000001</v>
      </c>
      <c r="L14" s="8">
        <v>2.0999999999999999E-3</v>
      </c>
      <c r="M14" s="10">
        <v>0.35859999999999997</v>
      </c>
      <c r="N14" s="11">
        <v>147500000</v>
      </c>
      <c r="O14" s="11">
        <v>1700000</v>
      </c>
      <c r="P14" s="7">
        <v>313400000</v>
      </c>
      <c r="Q14" s="7">
        <v>3800000</v>
      </c>
      <c r="R14" s="7">
        <v>0.46910000000000002</v>
      </c>
      <c r="S14" s="11">
        <v>1405</v>
      </c>
      <c r="T14" s="11">
        <v>48</v>
      </c>
      <c r="U14" s="11">
        <v>305</v>
      </c>
      <c r="V14" s="11">
        <v>11</v>
      </c>
      <c r="W14" s="9">
        <v>0.13139500000000001</v>
      </c>
      <c r="X14" s="9">
        <v>3.4999999999999997E-5</v>
      </c>
      <c r="Y14" s="9">
        <v>0.51233099999999998</v>
      </c>
      <c r="Z14" s="9">
        <v>4.0000000000000003E-5</v>
      </c>
    </row>
    <row r="15" spans="1:26" x14ac:dyDescent="0.3">
      <c r="A15" s="1" t="s">
        <v>162</v>
      </c>
      <c r="B15" s="1" t="s">
        <v>106</v>
      </c>
      <c r="C15" s="1" t="s">
        <v>92</v>
      </c>
      <c r="D15" s="3">
        <v>2.8319999999999999</v>
      </c>
      <c r="E15" s="3">
        <v>7.5999999999999998E-2</v>
      </c>
      <c r="F15" s="2">
        <v>0.18684999999999999</v>
      </c>
      <c r="G15" s="2">
        <v>3.3E-3</v>
      </c>
      <c r="H15" s="4">
        <v>0.48779</v>
      </c>
      <c r="I15" s="4">
        <v>5.3518869999999996</v>
      </c>
      <c r="J15" s="4">
        <v>9.4520880000000002E-2</v>
      </c>
      <c r="K15" s="3">
        <v>0.11007</v>
      </c>
      <c r="L15" s="3">
        <v>2E-3</v>
      </c>
      <c r="M15" s="4">
        <v>0.48905999999999999</v>
      </c>
      <c r="N15" s="6">
        <v>149200000</v>
      </c>
      <c r="O15" s="6">
        <v>1900000</v>
      </c>
      <c r="P15" s="1">
        <v>319100000</v>
      </c>
      <c r="Q15" s="1">
        <v>4200000</v>
      </c>
      <c r="R15" s="1">
        <v>0.46460000000000001</v>
      </c>
      <c r="S15" s="6">
        <v>1456</v>
      </c>
      <c r="T15" s="6">
        <v>57</v>
      </c>
      <c r="U15" s="6">
        <v>317</v>
      </c>
      <c r="V15" s="6">
        <v>13</v>
      </c>
      <c r="W15" s="2">
        <v>0.13136300000000001</v>
      </c>
      <c r="X15" s="2">
        <v>4.6999999999999997E-5</v>
      </c>
      <c r="Y15" s="2">
        <v>0.51229000000000002</v>
      </c>
      <c r="Z15" s="2">
        <v>5.3999999999999998E-5</v>
      </c>
    </row>
    <row r="16" spans="1:26" s="7" customFormat="1" x14ac:dyDescent="0.3">
      <c r="A16" s="7" t="s">
        <v>163</v>
      </c>
      <c r="B16" s="7" t="s">
        <v>106</v>
      </c>
      <c r="C16" s="7" t="s">
        <v>92</v>
      </c>
      <c r="D16" s="8">
        <v>2.8159999999999998</v>
      </c>
      <c r="E16" s="8">
        <v>7.5999999999999998E-2</v>
      </c>
      <c r="F16" s="9">
        <v>0.18662000000000001</v>
      </c>
      <c r="G16" s="9">
        <v>3.3E-3</v>
      </c>
      <c r="H16" s="10">
        <v>0.32729999999999998</v>
      </c>
      <c r="I16" s="10">
        <v>5.3584820000000004</v>
      </c>
      <c r="J16" s="10">
        <v>9.4754000000000005E-2</v>
      </c>
      <c r="K16" s="8">
        <v>0.10979</v>
      </c>
      <c r="L16" s="8">
        <v>2.0999999999999999E-3</v>
      </c>
      <c r="M16" s="10">
        <v>0.31552999999999998</v>
      </c>
      <c r="N16" s="11">
        <v>151700000</v>
      </c>
      <c r="O16" s="11">
        <v>2000000</v>
      </c>
      <c r="P16" s="7">
        <v>319900000</v>
      </c>
      <c r="Q16" s="7">
        <v>4200000</v>
      </c>
      <c r="R16" s="7">
        <v>0.46400000000000002</v>
      </c>
      <c r="S16" s="11">
        <v>1421</v>
      </c>
      <c r="T16" s="11">
        <v>50</v>
      </c>
      <c r="U16" s="11">
        <v>309</v>
      </c>
      <c r="V16" s="11">
        <v>11</v>
      </c>
      <c r="W16" s="9">
        <v>0.13136800000000001</v>
      </c>
      <c r="X16" s="9">
        <v>3.6000000000000001E-5</v>
      </c>
      <c r="Y16" s="9">
        <v>0.51230399999999998</v>
      </c>
      <c r="Z16" s="9">
        <v>4.1E-5</v>
      </c>
    </row>
    <row r="17" spans="1:26" x14ac:dyDescent="0.3">
      <c r="A17" s="1" t="s">
        <v>164</v>
      </c>
      <c r="B17" s="1" t="s">
        <v>106</v>
      </c>
      <c r="C17" s="1" t="s">
        <v>92</v>
      </c>
      <c r="D17" s="3">
        <v>2.7810000000000001</v>
      </c>
      <c r="E17" s="3">
        <v>7.3999999999999996E-2</v>
      </c>
      <c r="F17" s="2">
        <v>0.18604000000000001</v>
      </c>
      <c r="G17" s="2">
        <v>3.2000000000000002E-3</v>
      </c>
      <c r="H17" s="4">
        <v>0.36458000000000002</v>
      </c>
      <c r="I17" s="4">
        <v>5.3751879999999996</v>
      </c>
      <c r="J17" s="4">
        <v>9.2456469999999999E-2</v>
      </c>
      <c r="K17" s="3">
        <v>0.10891000000000001</v>
      </c>
      <c r="L17" s="3">
        <v>2E-3</v>
      </c>
      <c r="M17" s="4">
        <v>0.55159999999999998</v>
      </c>
      <c r="N17" s="6">
        <v>137600000</v>
      </c>
      <c r="O17" s="6">
        <v>1600000</v>
      </c>
      <c r="P17" s="1">
        <v>292900000</v>
      </c>
      <c r="Q17" s="1">
        <v>3400000</v>
      </c>
      <c r="R17" s="1">
        <v>0.46250000000000002</v>
      </c>
      <c r="S17" s="6">
        <v>1437</v>
      </c>
      <c r="T17" s="6">
        <v>53</v>
      </c>
      <c r="U17" s="6">
        <v>312</v>
      </c>
      <c r="V17" s="6">
        <v>12</v>
      </c>
      <c r="W17" s="2">
        <v>0.131436</v>
      </c>
      <c r="X17" s="2">
        <v>5.7000000000000003E-5</v>
      </c>
      <c r="Y17" s="2">
        <v>0.51230699999999996</v>
      </c>
      <c r="Z17" s="2">
        <v>3.3000000000000003E-5</v>
      </c>
    </row>
    <row r="18" spans="1:26" s="7" customFormat="1" x14ac:dyDescent="0.3">
      <c r="A18" s="7" t="s">
        <v>165</v>
      </c>
      <c r="B18" s="7" t="s">
        <v>106</v>
      </c>
      <c r="C18" s="7" t="s">
        <v>92</v>
      </c>
      <c r="D18" s="8">
        <v>2.7519999999999998</v>
      </c>
      <c r="E18" s="8">
        <v>7.2999999999999995E-2</v>
      </c>
      <c r="F18" s="9">
        <v>0.18412999999999999</v>
      </c>
      <c r="G18" s="9">
        <v>3.2000000000000002E-3</v>
      </c>
      <c r="H18" s="10">
        <v>0.33151000000000003</v>
      </c>
      <c r="I18" s="10">
        <v>5.4309459999999996</v>
      </c>
      <c r="J18" s="10">
        <v>9.4384540000000003E-2</v>
      </c>
      <c r="K18" s="8">
        <v>0.10889</v>
      </c>
      <c r="L18" s="8">
        <v>2E-3</v>
      </c>
      <c r="M18" s="10">
        <v>0.50114999999999998</v>
      </c>
      <c r="N18" s="11">
        <v>138800000</v>
      </c>
      <c r="O18" s="11">
        <v>1600000</v>
      </c>
      <c r="P18" s="7">
        <v>294800000</v>
      </c>
      <c r="Q18" s="7">
        <v>3300000</v>
      </c>
      <c r="R18" s="7">
        <v>0.46410000000000001</v>
      </c>
      <c r="S18" s="11">
        <v>1454</v>
      </c>
      <c r="T18" s="11">
        <v>54</v>
      </c>
      <c r="U18" s="11">
        <v>316</v>
      </c>
      <c r="V18" s="11">
        <v>12</v>
      </c>
      <c r="W18" s="9">
        <v>0.13140399999999999</v>
      </c>
      <c r="X18" s="9">
        <v>2.0999999999999999E-5</v>
      </c>
      <c r="Y18" s="9">
        <v>0.51230200000000004</v>
      </c>
      <c r="Z18" s="9">
        <v>2.8E-5</v>
      </c>
    </row>
    <row r="19" spans="1:26" x14ac:dyDescent="0.3">
      <c r="A19" s="1" t="s">
        <v>166</v>
      </c>
      <c r="B19" s="1" t="s">
        <v>106</v>
      </c>
      <c r="C19" s="1" t="s">
        <v>92</v>
      </c>
      <c r="D19" s="3">
        <v>2.778</v>
      </c>
      <c r="E19" s="3">
        <v>7.3999999999999996E-2</v>
      </c>
      <c r="F19" s="2">
        <v>0.18734000000000001</v>
      </c>
      <c r="G19" s="2">
        <v>3.3E-3</v>
      </c>
      <c r="H19" s="4">
        <v>0.35589999999999999</v>
      </c>
      <c r="I19" s="4">
        <v>5.3378880000000004</v>
      </c>
      <c r="J19" s="4">
        <v>9.4027070000000004E-2</v>
      </c>
      <c r="K19" s="3">
        <v>0.10771</v>
      </c>
      <c r="L19" s="3">
        <v>2E-3</v>
      </c>
      <c r="M19" s="4">
        <v>0.54876000000000003</v>
      </c>
      <c r="N19" s="6">
        <v>139800000</v>
      </c>
      <c r="O19" s="6">
        <v>1900000</v>
      </c>
      <c r="P19" s="1">
        <v>308600000</v>
      </c>
      <c r="Q19" s="1">
        <v>4200000</v>
      </c>
      <c r="R19" s="1">
        <v>0.46429999999999999</v>
      </c>
      <c r="S19" s="6">
        <v>1428</v>
      </c>
      <c r="T19" s="6">
        <v>47</v>
      </c>
      <c r="U19" s="6">
        <v>311</v>
      </c>
      <c r="V19" s="6">
        <v>10</v>
      </c>
      <c r="W19" s="2">
        <v>0.13142599999999999</v>
      </c>
      <c r="X19" s="2">
        <v>2.9E-5</v>
      </c>
      <c r="Y19" s="2">
        <v>0.51226700000000003</v>
      </c>
      <c r="Z19" s="2">
        <v>4.1E-5</v>
      </c>
    </row>
    <row r="20" spans="1:26" s="7" customFormat="1" x14ac:dyDescent="0.3">
      <c r="A20" s="7" t="s">
        <v>167</v>
      </c>
      <c r="B20" s="7" t="s">
        <v>106</v>
      </c>
      <c r="C20" s="7" t="s">
        <v>92</v>
      </c>
      <c r="D20" s="8">
        <v>2.802</v>
      </c>
      <c r="E20" s="8">
        <v>7.5999999999999998E-2</v>
      </c>
      <c r="F20" s="9">
        <v>0.18790000000000001</v>
      </c>
      <c r="G20" s="9">
        <v>3.3999999999999998E-3</v>
      </c>
      <c r="H20" s="10">
        <v>0.43773000000000001</v>
      </c>
      <c r="I20" s="10">
        <v>5.3219799999999999</v>
      </c>
      <c r="J20" s="10">
        <v>9.6299789999999996E-2</v>
      </c>
      <c r="K20" s="8">
        <v>0.10700999999999999</v>
      </c>
      <c r="L20" s="8">
        <v>2E-3</v>
      </c>
      <c r="M20" s="10">
        <v>0.55035000000000001</v>
      </c>
      <c r="N20" s="11">
        <v>136200000</v>
      </c>
      <c r="O20" s="11">
        <v>1200000</v>
      </c>
      <c r="P20" s="7">
        <v>301500000</v>
      </c>
      <c r="Q20" s="7">
        <v>2600000</v>
      </c>
      <c r="R20" s="7">
        <v>0.46200000000000002</v>
      </c>
      <c r="S20" s="11">
        <v>1238</v>
      </c>
      <c r="T20" s="11">
        <v>17</v>
      </c>
      <c r="U20" s="11">
        <v>269.39999999999998</v>
      </c>
      <c r="V20" s="11">
        <v>3.6</v>
      </c>
      <c r="W20" s="9">
        <v>0.13170599999999999</v>
      </c>
      <c r="X20" s="9">
        <v>4.5000000000000003E-5</v>
      </c>
      <c r="Y20" s="9">
        <v>0.51232900000000003</v>
      </c>
      <c r="Z20" s="9">
        <v>6.2000000000000003E-5</v>
      </c>
    </row>
    <row r="21" spans="1:26" x14ac:dyDescent="0.3">
      <c r="A21" s="1" t="s">
        <v>168</v>
      </c>
      <c r="B21" s="1" t="s">
        <v>106</v>
      </c>
      <c r="C21" s="1" t="s">
        <v>92</v>
      </c>
      <c r="D21" s="3">
        <v>3.28</v>
      </c>
      <c r="E21" s="3">
        <v>9.0999999999999998E-2</v>
      </c>
      <c r="F21" s="2">
        <v>0.19275</v>
      </c>
      <c r="G21" s="2">
        <v>3.3999999999999998E-3</v>
      </c>
      <c r="H21" s="4">
        <v>0.39434999999999998</v>
      </c>
      <c r="I21" s="4">
        <v>5.1880670000000002</v>
      </c>
      <c r="J21" s="4">
        <v>9.151455E-2</v>
      </c>
      <c r="K21" s="3">
        <v>0.12192</v>
      </c>
      <c r="L21" s="3">
        <v>2.3999999999999998E-3</v>
      </c>
      <c r="M21" s="4">
        <v>0.21132999999999999</v>
      </c>
      <c r="N21" s="6">
        <v>141500000</v>
      </c>
      <c r="O21" s="6">
        <v>1400000</v>
      </c>
      <c r="P21" s="1">
        <v>307400000</v>
      </c>
      <c r="Q21" s="1">
        <v>3100000</v>
      </c>
      <c r="R21" s="1">
        <v>0.46839999999999998</v>
      </c>
      <c r="S21" s="6">
        <v>1438</v>
      </c>
      <c r="T21" s="6">
        <v>50</v>
      </c>
      <c r="U21" s="6">
        <v>313</v>
      </c>
      <c r="V21" s="6">
        <v>11</v>
      </c>
      <c r="W21" s="2">
        <v>0.13141</v>
      </c>
      <c r="X21" s="2">
        <v>3.4999999999999997E-5</v>
      </c>
      <c r="Y21" s="2">
        <v>0.51232599999999995</v>
      </c>
      <c r="Z21" s="2">
        <v>4.0000000000000003E-5</v>
      </c>
    </row>
    <row r="22" spans="1:26" s="7" customFormat="1" x14ac:dyDescent="0.3">
      <c r="A22" s="7" t="s">
        <v>169</v>
      </c>
      <c r="B22" s="7" t="s">
        <v>106</v>
      </c>
      <c r="C22" s="7" t="s">
        <v>92</v>
      </c>
      <c r="D22" s="8">
        <v>2.7959999999999998</v>
      </c>
      <c r="E22" s="8">
        <v>7.3999999999999996E-2</v>
      </c>
      <c r="F22" s="9">
        <v>0.18579000000000001</v>
      </c>
      <c r="G22" s="9">
        <v>3.2000000000000002E-3</v>
      </c>
      <c r="H22" s="10">
        <v>0.37785999999999997</v>
      </c>
      <c r="I22" s="10">
        <v>5.3824209999999999</v>
      </c>
      <c r="J22" s="10">
        <v>9.2705460000000003E-2</v>
      </c>
      <c r="K22" s="8">
        <v>0.10861999999999999</v>
      </c>
      <c r="L22" s="8">
        <v>2E-3</v>
      </c>
      <c r="M22" s="10">
        <v>0.52786</v>
      </c>
      <c r="N22" s="11">
        <v>145600000</v>
      </c>
      <c r="O22" s="11">
        <v>1800000</v>
      </c>
      <c r="P22" s="7">
        <v>309700000</v>
      </c>
      <c r="Q22" s="7">
        <v>3800000</v>
      </c>
      <c r="R22" s="7">
        <v>0.46379999999999999</v>
      </c>
      <c r="S22" s="11">
        <v>1453</v>
      </c>
      <c r="T22" s="11">
        <v>49</v>
      </c>
      <c r="U22" s="11">
        <v>316</v>
      </c>
      <c r="V22" s="11">
        <v>11</v>
      </c>
      <c r="W22" s="9">
        <v>0.13140299999999999</v>
      </c>
      <c r="X22" s="9">
        <v>3.1000000000000001E-5</v>
      </c>
      <c r="Y22" s="9">
        <v>0.51232800000000001</v>
      </c>
      <c r="Z22" s="9">
        <v>4.0000000000000003E-5</v>
      </c>
    </row>
    <row r="23" spans="1:26" x14ac:dyDescent="0.3">
      <c r="A23" s="1" t="s">
        <v>170</v>
      </c>
      <c r="B23" s="1" t="s">
        <v>106</v>
      </c>
      <c r="C23" s="1" t="s">
        <v>92</v>
      </c>
      <c r="D23" s="3">
        <v>2.8370000000000002</v>
      </c>
      <c r="E23" s="3">
        <v>7.5999999999999998E-2</v>
      </c>
      <c r="F23" s="2">
        <v>0.18665000000000001</v>
      </c>
      <c r="G23" s="2">
        <v>3.2000000000000002E-3</v>
      </c>
      <c r="H23" s="4">
        <v>0.24667</v>
      </c>
      <c r="I23" s="4">
        <v>5.357621</v>
      </c>
      <c r="J23" s="4">
        <v>9.185314E-2</v>
      </c>
      <c r="K23" s="3">
        <v>0.10995000000000001</v>
      </c>
      <c r="L23" s="3">
        <v>2E-3</v>
      </c>
      <c r="M23" s="4">
        <v>0.52798</v>
      </c>
      <c r="N23" s="6">
        <v>139900000</v>
      </c>
      <c r="O23" s="6">
        <v>1400000</v>
      </c>
      <c r="P23" s="1">
        <v>299700000</v>
      </c>
      <c r="Q23" s="1">
        <v>3100000</v>
      </c>
      <c r="R23" s="1">
        <v>0.46400000000000002</v>
      </c>
      <c r="S23" s="6">
        <v>1435</v>
      </c>
      <c r="T23" s="6">
        <v>50</v>
      </c>
      <c r="U23" s="6">
        <v>312</v>
      </c>
      <c r="V23" s="6">
        <v>11</v>
      </c>
      <c r="W23" s="2">
        <v>0.131408</v>
      </c>
      <c r="X23" s="2">
        <v>3.1999999999999999E-5</v>
      </c>
      <c r="Y23" s="2">
        <v>0.512293</v>
      </c>
      <c r="Z23" s="2">
        <v>3.8999999999999999E-5</v>
      </c>
    </row>
    <row r="24" spans="1:26" s="7" customFormat="1" x14ac:dyDescent="0.3">
      <c r="A24" s="7" t="s">
        <v>171</v>
      </c>
      <c r="B24" s="7" t="s">
        <v>106</v>
      </c>
      <c r="C24" s="7" t="s">
        <v>92</v>
      </c>
      <c r="D24" s="8">
        <v>2.7970000000000002</v>
      </c>
      <c r="E24" s="8">
        <v>7.3999999999999996E-2</v>
      </c>
      <c r="F24" s="9">
        <v>0.18595999999999999</v>
      </c>
      <c r="G24" s="9">
        <v>3.2000000000000002E-3</v>
      </c>
      <c r="H24" s="10">
        <v>4.6330999999999997E-2</v>
      </c>
      <c r="I24" s="10">
        <v>5.3775009999999996</v>
      </c>
      <c r="J24" s="10">
        <v>9.253604E-2</v>
      </c>
      <c r="K24" s="8">
        <v>0.10883</v>
      </c>
      <c r="L24" s="8">
        <v>2E-3</v>
      </c>
      <c r="M24" s="10">
        <v>0.57447999999999999</v>
      </c>
      <c r="N24" s="11">
        <v>144800000</v>
      </c>
      <c r="O24" s="11">
        <v>1700000</v>
      </c>
      <c r="P24" s="7">
        <v>310300000</v>
      </c>
      <c r="Q24" s="7">
        <v>3800000</v>
      </c>
      <c r="R24" s="7">
        <v>0.46410000000000001</v>
      </c>
      <c r="S24" s="11">
        <v>1443</v>
      </c>
      <c r="T24" s="11">
        <v>47</v>
      </c>
      <c r="U24" s="11">
        <v>314</v>
      </c>
      <c r="V24" s="11">
        <v>10</v>
      </c>
      <c r="W24" s="9">
        <v>0.13139000000000001</v>
      </c>
      <c r="X24" s="9">
        <v>4.8000000000000001E-5</v>
      </c>
      <c r="Y24" s="9">
        <v>0.51231899999999997</v>
      </c>
      <c r="Z24" s="9">
        <v>3.4999999999999997E-5</v>
      </c>
    </row>
    <row r="25" spans="1:26" x14ac:dyDescent="0.3">
      <c r="A25" s="1" t="s">
        <v>172</v>
      </c>
      <c r="B25" s="1" t="s">
        <v>106</v>
      </c>
      <c r="C25" s="1" t="s">
        <v>92</v>
      </c>
      <c r="D25" s="3">
        <v>2.7959999999999998</v>
      </c>
      <c r="E25" s="3">
        <v>7.3999999999999996E-2</v>
      </c>
      <c r="F25" s="2">
        <v>0.18645999999999999</v>
      </c>
      <c r="G25" s="2">
        <v>3.2000000000000002E-3</v>
      </c>
      <c r="H25" s="4">
        <v>0.27950000000000003</v>
      </c>
      <c r="I25" s="4">
        <v>5.3630810000000002</v>
      </c>
      <c r="J25" s="4">
        <v>9.2040430000000006E-2</v>
      </c>
      <c r="K25" s="3">
        <v>0.10847</v>
      </c>
      <c r="L25" s="3">
        <v>2E-3</v>
      </c>
      <c r="M25" s="4">
        <v>0.35219</v>
      </c>
      <c r="N25" s="6">
        <v>145600000</v>
      </c>
      <c r="O25" s="6">
        <v>1600000</v>
      </c>
      <c r="P25" s="1">
        <v>313100000</v>
      </c>
      <c r="Q25" s="1">
        <v>3500000</v>
      </c>
      <c r="R25" s="1">
        <v>0.46350000000000002</v>
      </c>
      <c r="S25" s="6">
        <v>1429</v>
      </c>
      <c r="T25" s="6">
        <v>50</v>
      </c>
      <c r="U25" s="6">
        <v>311</v>
      </c>
      <c r="V25" s="6">
        <v>11</v>
      </c>
      <c r="W25" s="2">
        <v>0.13139600000000001</v>
      </c>
      <c r="X25" s="2">
        <v>2.5999999999999998E-5</v>
      </c>
      <c r="Y25" s="2">
        <v>0.51232100000000003</v>
      </c>
      <c r="Z25" s="2">
        <v>3.1000000000000001E-5</v>
      </c>
    </row>
    <row r="26" spans="1:26" s="7" customFormat="1" x14ac:dyDescent="0.3">
      <c r="A26" s="7" t="s">
        <v>173</v>
      </c>
      <c r="B26" s="7" t="s">
        <v>106</v>
      </c>
      <c r="C26" s="7" t="s">
        <v>92</v>
      </c>
      <c r="D26" s="8">
        <v>2.7919999999999998</v>
      </c>
      <c r="E26" s="8">
        <v>7.4999999999999997E-2</v>
      </c>
      <c r="F26" s="9">
        <v>0.18647</v>
      </c>
      <c r="G26" s="9">
        <v>3.3E-3</v>
      </c>
      <c r="H26" s="10">
        <v>0.39522000000000002</v>
      </c>
      <c r="I26" s="10">
        <v>5.3627929999999999</v>
      </c>
      <c r="J26" s="10">
        <v>9.4906509999999999E-2</v>
      </c>
      <c r="K26" s="8">
        <v>0.10871</v>
      </c>
      <c r="L26" s="8">
        <v>2E-3</v>
      </c>
      <c r="M26" s="10">
        <v>0.52366999999999997</v>
      </c>
      <c r="N26" s="11">
        <v>143300000</v>
      </c>
      <c r="O26" s="11">
        <v>1800000</v>
      </c>
      <c r="P26" s="7">
        <v>304600000</v>
      </c>
      <c r="Q26" s="7">
        <v>3800000</v>
      </c>
      <c r="R26" s="7">
        <v>0.46739999999999998</v>
      </c>
      <c r="S26" s="11">
        <v>1441</v>
      </c>
      <c r="T26" s="11">
        <v>41</v>
      </c>
      <c r="U26" s="11">
        <v>313.2</v>
      </c>
      <c r="V26" s="11">
        <v>8.9</v>
      </c>
      <c r="W26" s="9">
        <v>0.13130500000000001</v>
      </c>
      <c r="X26" s="9">
        <v>3.1000000000000001E-5</v>
      </c>
      <c r="Y26" s="9">
        <v>0.51231300000000002</v>
      </c>
      <c r="Z26" s="9">
        <v>4.3000000000000002E-5</v>
      </c>
    </row>
    <row r="27" spans="1:26" x14ac:dyDescent="0.3">
      <c r="A27" s="1" t="s">
        <v>174</v>
      </c>
      <c r="B27" s="1" t="s">
        <v>106</v>
      </c>
      <c r="C27" s="1" t="s">
        <v>92</v>
      </c>
      <c r="D27" s="3">
        <v>2.7090000000000001</v>
      </c>
      <c r="E27" s="3">
        <v>7.1999999999999995E-2</v>
      </c>
      <c r="F27" s="2">
        <v>0.18223</v>
      </c>
      <c r="G27" s="2">
        <v>3.2000000000000002E-3</v>
      </c>
      <c r="H27" s="4">
        <v>0.40460000000000002</v>
      </c>
      <c r="I27" s="4">
        <v>5.487571</v>
      </c>
      <c r="J27" s="4">
        <v>9.6362980000000001E-2</v>
      </c>
      <c r="K27" s="3">
        <v>0.10765</v>
      </c>
      <c r="L27" s="3">
        <v>2E-3</v>
      </c>
      <c r="M27" s="4">
        <v>0.60504999999999998</v>
      </c>
      <c r="N27" s="6">
        <v>158600000</v>
      </c>
      <c r="O27" s="6">
        <v>2000000</v>
      </c>
      <c r="P27" s="1">
        <v>334400000</v>
      </c>
      <c r="Q27" s="1">
        <v>4100000</v>
      </c>
      <c r="R27" s="1">
        <v>0.4698</v>
      </c>
      <c r="S27" s="6">
        <v>1430</v>
      </c>
      <c r="T27" s="6">
        <v>51</v>
      </c>
      <c r="U27" s="6">
        <v>311</v>
      </c>
      <c r="V27" s="6">
        <v>11</v>
      </c>
      <c r="W27" s="2">
        <v>0.131302</v>
      </c>
      <c r="X27" s="2">
        <v>3.0000000000000001E-5</v>
      </c>
      <c r="Y27" s="2">
        <v>0.51230799999999999</v>
      </c>
      <c r="Z27" s="2">
        <v>3.6999999999999998E-5</v>
      </c>
    </row>
    <row r="28" spans="1:26" s="7" customFormat="1" x14ac:dyDescent="0.3">
      <c r="A28" s="7" t="s">
        <v>175</v>
      </c>
      <c r="B28" s="7" t="s">
        <v>106</v>
      </c>
      <c r="C28" s="7" t="s">
        <v>92</v>
      </c>
      <c r="D28" s="8">
        <v>2.7480000000000002</v>
      </c>
      <c r="E28" s="8">
        <v>7.2999999999999995E-2</v>
      </c>
      <c r="F28" s="9">
        <v>0.18496000000000001</v>
      </c>
      <c r="G28" s="9">
        <v>3.3E-3</v>
      </c>
      <c r="H28" s="10">
        <v>0.40711000000000003</v>
      </c>
      <c r="I28" s="10">
        <v>5.406574</v>
      </c>
      <c r="J28" s="10">
        <v>9.6462450000000005E-2</v>
      </c>
      <c r="K28" s="8">
        <v>0.10802</v>
      </c>
      <c r="L28" s="8">
        <v>2E-3</v>
      </c>
      <c r="M28" s="10">
        <v>0.62753999999999999</v>
      </c>
      <c r="N28" s="11">
        <v>158400000</v>
      </c>
      <c r="O28" s="11">
        <v>2100000</v>
      </c>
      <c r="P28" s="7">
        <v>333700000</v>
      </c>
      <c r="Q28" s="7">
        <v>4500000</v>
      </c>
      <c r="R28" s="7">
        <v>0.47110000000000002</v>
      </c>
      <c r="S28" s="11">
        <v>1485</v>
      </c>
      <c r="T28" s="11">
        <v>46</v>
      </c>
      <c r="U28" s="11">
        <v>323</v>
      </c>
      <c r="V28" s="11">
        <v>10</v>
      </c>
      <c r="W28" s="9">
        <v>0.131582</v>
      </c>
      <c r="X28" s="9">
        <v>3.0000000000000001E-5</v>
      </c>
      <c r="Y28" s="9">
        <v>0.51231099999999996</v>
      </c>
      <c r="Z28" s="9">
        <v>3.6000000000000001E-5</v>
      </c>
    </row>
    <row r="29" spans="1:26" x14ac:dyDescent="0.3">
      <c r="D29" s="3"/>
      <c r="E29" s="3"/>
      <c r="F29" s="2"/>
      <c r="G29" s="2"/>
      <c r="H29" s="4"/>
      <c r="I29" s="4"/>
      <c r="J29" s="4"/>
      <c r="K29" s="3"/>
      <c r="L29" s="3"/>
      <c r="M29" s="4"/>
      <c r="N29" s="6"/>
      <c r="O29" s="6"/>
      <c r="S29" s="6"/>
      <c r="T29" s="6"/>
      <c r="U29" s="6"/>
      <c r="V29" s="6"/>
      <c r="W29" s="2"/>
      <c r="X29" s="2"/>
      <c r="Y29" s="2"/>
      <c r="Z29" s="2"/>
    </row>
    <row r="30" spans="1:26" s="7" customFormat="1" x14ac:dyDescent="0.3">
      <c r="A30" s="7" t="s">
        <v>176</v>
      </c>
      <c r="B30" s="7" t="s">
        <v>106</v>
      </c>
      <c r="C30" s="7" t="s">
        <v>92</v>
      </c>
      <c r="D30" s="8">
        <v>3.496</v>
      </c>
      <c r="E30" s="8">
        <v>9.6000000000000002E-2</v>
      </c>
      <c r="F30" s="9">
        <v>0.2651</v>
      </c>
      <c r="G30" s="9">
        <v>4.7000000000000002E-3</v>
      </c>
      <c r="H30" s="10">
        <v>0.75263000000000002</v>
      </c>
      <c r="I30" s="10">
        <v>3.7721610000000001</v>
      </c>
      <c r="J30" s="10">
        <v>6.6877249999999999E-2</v>
      </c>
      <c r="K30" s="8">
        <v>9.5589999999999994E-2</v>
      </c>
      <c r="L30" s="8">
        <v>1.8E-3</v>
      </c>
      <c r="M30" s="10">
        <v>-0.51388</v>
      </c>
      <c r="N30" s="11">
        <v>132800000</v>
      </c>
      <c r="O30" s="11">
        <v>1500000</v>
      </c>
      <c r="P30" s="7">
        <v>368400000</v>
      </c>
      <c r="Q30" s="7">
        <v>4200000</v>
      </c>
      <c r="R30" s="7">
        <v>0.35494999999999999</v>
      </c>
      <c r="S30" s="11">
        <v>1679</v>
      </c>
      <c r="T30" s="11">
        <v>56</v>
      </c>
      <c r="U30" s="11">
        <v>356</v>
      </c>
      <c r="V30" s="11">
        <v>12</v>
      </c>
      <c r="W30" s="9">
        <v>0.12809000000000001</v>
      </c>
      <c r="X30" s="9">
        <v>1.3999999999999999E-4</v>
      </c>
      <c r="Y30" s="9">
        <v>0.51167200000000002</v>
      </c>
      <c r="Z30" s="9">
        <v>4.8999999999999998E-5</v>
      </c>
    </row>
    <row r="31" spans="1:26" x14ac:dyDescent="0.3">
      <c r="A31" s="1" t="s">
        <v>177</v>
      </c>
      <c r="B31" s="1" t="s">
        <v>106</v>
      </c>
      <c r="C31" s="1" t="s">
        <v>92</v>
      </c>
      <c r="D31" s="3">
        <v>3.54</v>
      </c>
      <c r="E31" s="3">
        <v>9.5000000000000001E-2</v>
      </c>
      <c r="F31" s="2">
        <v>0.26589000000000002</v>
      </c>
      <c r="G31" s="2">
        <v>4.5999999999999999E-3</v>
      </c>
      <c r="H31" s="4">
        <v>0.49804999999999999</v>
      </c>
      <c r="I31" s="4">
        <v>3.7609539999999999</v>
      </c>
      <c r="J31" s="4">
        <v>6.5065960000000006E-2</v>
      </c>
      <c r="K31" s="3">
        <v>9.6490000000000006E-2</v>
      </c>
      <c r="L31" s="3">
        <v>1.8E-3</v>
      </c>
      <c r="M31" s="4">
        <v>0.41855999999999999</v>
      </c>
      <c r="N31" s="6">
        <v>131100000</v>
      </c>
      <c r="O31" s="6">
        <v>1600000</v>
      </c>
      <c r="P31" s="1">
        <v>364000000</v>
      </c>
      <c r="Q31" s="1">
        <v>4500000</v>
      </c>
      <c r="R31" s="1">
        <v>0.35471000000000003</v>
      </c>
      <c r="S31" s="6">
        <v>1686</v>
      </c>
      <c r="T31" s="6">
        <v>71</v>
      </c>
      <c r="U31" s="6">
        <v>358</v>
      </c>
      <c r="V31" s="6">
        <v>15</v>
      </c>
      <c r="W31" s="2">
        <v>0.12823599999999999</v>
      </c>
      <c r="X31" s="2">
        <v>6.6000000000000005E-5</v>
      </c>
      <c r="Y31" s="2">
        <v>0.51164900000000002</v>
      </c>
      <c r="Z31" s="2">
        <v>4.8000000000000001E-5</v>
      </c>
    </row>
    <row r="32" spans="1:26" s="7" customFormat="1" x14ac:dyDescent="0.3">
      <c r="A32" s="7" t="s">
        <v>178</v>
      </c>
      <c r="B32" s="7" t="s">
        <v>106</v>
      </c>
      <c r="C32" s="7" t="s">
        <v>92</v>
      </c>
      <c r="D32" s="8">
        <v>3.5459999999999998</v>
      </c>
      <c r="E32" s="8">
        <v>9.6000000000000002E-2</v>
      </c>
      <c r="F32" s="9">
        <v>0.26768999999999998</v>
      </c>
      <c r="G32" s="9">
        <v>4.7000000000000002E-3</v>
      </c>
      <c r="H32" s="10">
        <v>0.48148000000000002</v>
      </c>
      <c r="I32" s="10">
        <v>3.7356639999999999</v>
      </c>
      <c r="J32" s="10">
        <v>6.5589389999999997E-2</v>
      </c>
      <c r="K32" s="8">
        <v>9.5909999999999995E-2</v>
      </c>
      <c r="L32" s="8">
        <v>1.8E-3</v>
      </c>
      <c r="M32" s="10">
        <v>0.14910999999999999</v>
      </c>
      <c r="N32" s="11">
        <v>128600000</v>
      </c>
      <c r="O32" s="11">
        <v>1500000</v>
      </c>
      <c r="P32" s="7">
        <v>357200000</v>
      </c>
      <c r="Q32" s="7">
        <v>4600000</v>
      </c>
      <c r="R32" s="7">
        <v>0.35465000000000002</v>
      </c>
      <c r="S32" s="11">
        <v>1709</v>
      </c>
      <c r="T32" s="11">
        <v>60</v>
      </c>
      <c r="U32" s="11">
        <v>362</v>
      </c>
      <c r="V32" s="11">
        <v>13</v>
      </c>
      <c r="W32" s="9">
        <v>0.127777</v>
      </c>
      <c r="X32" s="9">
        <v>6.4999999999999994E-5</v>
      </c>
      <c r="Y32" s="9">
        <v>0.51162200000000002</v>
      </c>
      <c r="Z32" s="9">
        <v>3.6999999999999998E-5</v>
      </c>
    </row>
    <row r="33" spans="1:26" x14ac:dyDescent="0.3">
      <c r="A33" s="1" t="s">
        <v>179</v>
      </c>
      <c r="B33" s="1" t="s">
        <v>106</v>
      </c>
      <c r="C33" s="1" t="s">
        <v>92</v>
      </c>
      <c r="D33" s="3">
        <v>3.6259999999999999</v>
      </c>
      <c r="E33" s="3">
        <v>0.1</v>
      </c>
      <c r="F33" s="2">
        <v>0.26829999999999998</v>
      </c>
      <c r="G33" s="2">
        <v>4.7000000000000002E-3</v>
      </c>
      <c r="H33" s="4">
        <v>0.51571</v>
      </c>
      <c r="I33" s="4">
        <v>3.7271709999999998</v>
      </c>
      <c r="J33" s="4">
        <v>6.5291479999999999E-2</v>
      </c>
      <c r="K33" s="3">
        <v>9.7729999999999997E-2</v>
      </c>
      <c r="L33" s="3">
        <v>1.9E-3</v>
      </c>
      <c r="M33" s="4">
        <v>-0.12275</v>
      </c>
      <c r="N33" s="6">
        <v>130200000</v>
      </c>
      <c r="O33" s="6">
        <v>1700000</v>
      </c>
      <c r="P33" s="1">
        <v>373200000</v>
      </c>
      <c r="Q33" s="1">
        <v>4800000</v>
      </c>
      <c r="R33" s="1">
        <v>0.35389999999999999</v>
      </c>
      <c r="S33" s="6">
        <v>1822</v>
      </c>
      <c r="T33" s="6">
        <v>66</v>
      </c>
      <c r="U33" s="6">
        <v>387</v>
      </c>
      <c r="V33" s="6">
        <v>14</v>
      </c>
      <c r="W33" s="2">
        <v>0.128387</v>
      </c>
      <c r="X33" s="2">
        <v>2.8E-5</v>
      </c>
      <c r="Y33" s="2">
        <v>0.51165499999999997</v>
      </c>
      <c r="Z33" s="2">
        <v>3.1000000000000001E-5</v>
      </c>
    </row>
    <row r="34" spans="1:26" s="7" customFormat="1" x14ac:dyDescent="0.3">
      <c r="A34" s="7" t="s">
        <v>180</v>
      </c>
      <c r="B34" s="7" t="s">
        <v>106</v>
      </c>
      <c r="C34" s="7" t="s">
        <v>92</v>
      </c>
      <c r="D34" s="8">
        <v>3.468</v>
      </c>
      <c r="E34" s="8">
        <v>9.1999999999999998E-2</v>
      </c>
      <c r="F34" s="9">
        <v>0.26429999999999998</v>
      </c>
      <c r="G34" s="9">
        <v>4.5999999999999999E-3</v>
      </c>
      <c r="H34" s="10">
        <v>0.29218</v>
      </c>
      <c r="I34" s="10">
        <v>3.783579</v>
      </c>
      <c r="J34" s="10">
        <v>6.5851170000000001E-2</v>
      </c>
      <c r="K34" s="8">
        <v>9.4799999999999995E-2</v>
      </c>
      <c r="L34" s="8">
        <v>1.8E-3</v>
      </c>
      <c r="M34" s="10">
        <v>0.31086999999999998</v>
      </c>
      <c r="N34" s="11">
        <v>130600000</v>
      </c>
      <c r="O34" s="11">
        <v>1700000</v>
      </c>
      <c r="P34" s="7">
        <v>372900000</v>
      </c>
      <c r="Q34" s="7">
        <v>4900000</v>
      </c>
      <c r="R34" s="7">
        <v>0.35670000000000002</v>
      </c>
      <c r="S34" s="11">
        <v>1749</v>
      </c>
      <c r="T34" s="11">
        <v>65</v>
      </c>
      <c r="U34" s="11">
        <v>372</v>
      </c>
      <c r="V34" s="11">
        <v>14</v>
      </c>
      <c r="W34" s="9">
        <v>0.12848999999999999</v>
      </c>
      <c r="X34" s="9">
        <v>2.9E-5</v>
      </c>
      <c r="Y34" s="9">
        <v>0.51163800000000004</v>
      </c>
      <c r="Z34" s="9">
        <v>3.6999999999999998E-5</v>
      </c>
    </row>
    <row r="35" spans="1:26" x14ac:dyDescent="0.3">
      <c r="A35" s="1" t="s">
        <v>181</v>
      </c>
      <c r="B35" s="1" t="s">
        <v>106</v>
      </c>
      <c r="C35" s="1" t="s">
        <v>92</v>
      </c>
      <c r="D35" s="3">
        <v>3.5310000000000001</v>
      </c>
      <c r="E35" s="3">
        <v>9.5000000000000001E-2</v>
      </c>
      <c r="F35" s="2">
        <v>0.26469999999999999</v>
      </c>
      <c r="G35" s="2">
        <v>4.5999999999999999E-3</v>
      </c>
      <c r="H35" s="4">
        <v>0.35832999999999998</v>
      </c>
      <c r="I35" s="4">
        <v>3.7778619999999998</v>
      </c>
      <c r="J35" s="4">
        <v>6.5652299999999997E-2</v>
      </c>
      <c r="K35" s="3">
        <v>9.6530000000000005E-2</v>
      </c>
      <c r="L35" s="3">
        <v>1.8E-3</v>
      </c>
      <c r="M35" s="4">
        <v>0.29704999999999998</v>
      </c>
      <c r="N35" s="6">
        <v>132800000</v>
      </c>
      <c r="O35" s="6">
        <v>1600000</v>
      </c>
      <c r="P35" s="1">
        <v>377500000</v>
      </c>
      <c r="Q35" s="1">
        <v>4600000</v>
      </c>
      <c r="R35" s="1">
        <v>0.35841000000000001</v>
      </c>
      <c r="S35" s="6">
        <v>1725</v>
      </c>
      <c r="T35" s="6">
        <v>60</v>
      </c>
      <c r="U35" s="6">
        <v>366</v>
      </c>
      <c r="V35" s="6">
        <v>13</v>
      </c>
      <c r="W35" s="2">
        <v>0.12818599999999999</v>
      </c>
      <c r="X35" s="2">
        <v>7.3999999999999996E-5</v>
      </c>
      <c r="Y35" s="2">
        <v>0.51161900000000005</v>
      </c>
      <c r="Z35" s="2">
        <v>3.1000000000000001E-5</v>
      </c>
    </row>
    <row r="36" spans="1:26" s="7" customFormat="1" x14ac:dyDescent="0.3">
      <c r="A36" s="7" t="s">
        <v>182</v>
      </c>
      <c r="B36" s="7" t="s">
        <v>106</v>
      </c>
      <c r="C36" s="7" t="s">
        <v>92</v>
      </c>
      <c r="D36" s="8">
        <v>3.4929999999999999</v>
      </c>
      <c r="E36" s="8">
        <v>9.2999999999999999E-2</v>
      </c>
      <c r="F36" s="9">
        <v>0.26386999999999999</v>
      </c>
      <c r="G36" s="9">
        <v>4.5999999999999999E-3</v>
      </c>
      <c r="H36" s="10">
        <v>0.14368</v>
      </c>
      <c r="I36" s="10">
        <v>3.7897449999999999</v>
      </c>
      <c r="J36" s="10">
        <v>6.6065970000000002E-2</v>
      </c>
      <c r="K36" s="8">
        <v>9.5630000000000007E-2</v>
      </c>
      <c r="L36" s="8">
        <v>1.8E-3</v>
      </c>
      <c r="M36" s="10">
        <v>0.23365</v>
      </c>
      <c r="N36" s="11">
        <v>130400000</v>
      </c>
      <c r="O36" s="11">
        <v>1900000</v>
      </c>
      <c r="P36" s="7">
        <v>376800000</v>
      </c>
      <c r="Q36" s="7">
        <v>5700000</v>
      </c>
      <c r="R36" s="7">
        <v>0.35391</v>
      </c>
      <c r="S36" s="11">
        <v>1780</v>
      </c>
      <c r="T36" s="11">
        <v>66</v>
      </c>
      <c r="U36" s="11">
        <v>376</v>
      </c>
      <c r="V36" s="11">
        <v>14</v>
      </c>
      <c r="W36" s="9">
        <v>0.12776100000000001</v>
      </c>
      <c r="X36" s="9">
        <v>9.8999999999999994E-5</v>
      </c>
      <c r="Y36" s="9">
        <v>0.51163499999999995</v>
      </c>
      <c r="Z36" s="9">
        <v>4.1999999999999998E-5</v>
      </c>
    </row>
    <row r="37" spans="1:26" x14ac:dyDescent="0.3">
      <c r="A37" s="1" t="s">
        <v>183</v>
      </c>
      <c r="B37" s="1" t="s">
        <v>106</v>
      </c>
      <c r="C37" s="1" t="s">
        <v>92</v>
      </c>
      <c r="D37" s="3">
        <v>3.4569999999999999</v>
      </c>
      <c r="E37" s="3">
        <v>9.1999999999999998E-2</v>
      </c>
      <c r="F37" s="2">
        <v>0.26429999999999998</v>
      </c>
      <c r="G37" s="2">
        <v>4.7000000000000002E-3</v>
      </c>
      <c r="H37" s="4">
        <v>0.50375999999999999</v>
      </c>
      <c r="I37" s="4">
        <v>3.783579</v>
      </c>
      <c r="J37" s="4">
        <v>6.7282720000000004E-2</v>
      </c>
      <c r="K37" s="3">
        <v>9.4600000000000004E-2</v>
      </c>
      <c r="L37" s="3">
        <v>1.8E-3</v>
      </c>
      <c r="M37" s="4">
        <v>0.53203</v>
      </c>
      <c r="N37" s="6">
        <v>132300000</v>
      </c>
      <c r="O37" s="6">
        <v>1700000</v>
      </c>
      <c r="P37" s="1">
        <v>385600000</v>
      </c>
      <c r="Q37" s="1">
        <v>5000000</v>
      </c>
      <c r="R37" s="1">
        <v>0.35049999999999998</v>
      </c>
      <c r="S37" s="6">
        <v>1756</v>
      </c>
      <c r="T37" s="6">
        <v>64</v>
      </c>
      <c r="U37" s="6">
        <v>370</v>
      </c>
      <c r="V37" s="6">
        <v>14</v>
      </c>
      <c r="W37" s="2">
        <v>0.127364</v>
      </c>
      <c r="X37" s="2">
        <v>9.2E-5</v>
      </c>
      <c r="Y37" s="2">
        <v>0.51161500000000004</v>
      </c>
      <c r="Z37" s="2">
        <v>3.8999999999999999E-5</v>
      </c>
    </row>
    <row r="38" spans="1:26" s="7" customFormat="1" x14ac:dyDescent="0.3">
      <c r="A38" s="7" t="s">
        <v>184</v>
      </c>
      <c r="B38" s="7" t="s">
        <v>106</v>
      </c>
      <c r="C38" s="7" t="s">
        <v>92</v>
      </c>
      <c r="D38" s="8">
        <v>3.5310000000000001</v>
      </c>
      <c r="E38" s="8">
        <v>9.4E-2</v>
      </c>
      <c r="F38" s="9">
        <v>0.2666</v>
      </c>
      <c r="G38" s="9">
        <v>4.7000000000000002E-3</v>
      </c>
      <c r="H38" s="10">
        <v>0.29685</v>
      </c>
      <c r="I38" s="10">
        <v>3.7509380000000001</v>
      </c>
      <c r="J38" s="10">
        <v>6.6126809999999994E-2</v>
      </c>
      <c r="K38" s="8">
        <v>9.6140000000000003E-2</v>
      </c>
      <c r="L38" s="8">
        <v>1.8E-3</v>
      </c>
      <c r="M38" s="10">
        <v>0.52820999999999996</v>
      </c>
      <c r="N38" s="11">
        <v>129200000</v>
      </c>
      <c r="O38" s="11">
        <v>1800000</v>
      </c>
      <c r="P38" s="7">
        <v>361900000</v>
      </c>
      <c r="Q38" s="7">
        <v>5000000</v>
      </c>
      <c r="R38" s="7">
        <v>0.3538</v>
      </c>
      <c r="S38" s="11">
        <v>1706</v>
      </c>
      <c r="T38" s="11">
        <v>60</v>
      </c>
      <c r="U38" s="11">
        <v>362</v>
      </c>
      <c r="V38" s="11">
        <v>13</v>
      </c>
      <c r="W38" s="9">
        <v>0.128361</v>
      </c>
      <c r="X38" s="9">
        <v>2.3E-5</v>
      </c>
      <c r="Y38" s="9">
        <v>0.51161800000000002</v>
      </c>
      <c r="Z38" s="9">
        <v>3.6999999999999998E-5</v>
      </c>
    </row>
    <row r="39" spans="1:26" x14ac:dyDescent="0.3">
      <c r="A39" s="1" t="s">
        <v>185</v>
      </c>
      <c r="B39" s="1" t="s">
        <v>106</v>
      </c>
      <c r="C39" s="1" t="s">
        <v>92</v>
      </c>
      <c r="D39" s="3">
        <v>3.5510000000000002</v>
      </c>
      <c r="E39" s="3">
        <v>9.4E-2</v>
      </c>
      <c r="F39" s="2">
        <v>0.26779999999999998</v>
      </c>
      <c r="G39" s="2">
        <v>4.7000000000000002E-3</v>
      </c>
      <c r="H39" s="4">
        <v>0.33406000000000002</v>
      </c>
      <c r="I39" s="4">
        <v>3.7341299999999999</v>
      </c>
      <c r="J39" s="4">
        <v>6.5535510000000005E-2</v>
      </c>
      <c r="K39" s="3">
        <v>9.6430000000000002E-2</v>
      </c>
      <c r="L39" s="3">
        <v>1.8E-3</v>
      </c>
      <c r="M39" s="4">
        <v>0.61468999999999996</v>
      </c>
      <c r="N39" s="6">
        <v>133100000</v>
      </c>
      <c r="O39" s="6">
        <v>1900000</v>
      </c>
      <c r="P39" s="1">
        <v>370100000</v>
      </c>
      <c r="Q39" s="1">
        <v>5500000</v>
      </c>
      <c r="R39" s="1">
        <v>0.35520000000000002</v>
      </c>
      <c r="S39" s="6">
        <v>1692</v>
      </c>
      <c r="T39" s="6">
        <v>67</v>
      </c>
      <c r="U39" s="6">
        <v>359</v>
      </c>
      <c r="V39" s="6">
        <v>14</v>
      </c>
      <c r="W39" s="2">
        <v>0.12828700000000001</v>
      </c>
      <c r="X39" s="2">
        <v>6.0000000000000002E-5</v>
      </c>
      <c r="Y39" s="2">
        <v>0.511629</v>
      </c>
      <c r="Z39" s="2">
        <v>3.4999999999999997E-5</v>
      </c>
    </row>
    <row r="40" spans="1:26" s="7" customFormat="1" x14ac:dyDescent="0.3">
      <c r="A40" s="7" t="s">
        <v>186</v>
      </c>
      <c r="B40" s="7" t="s">
        <v>106</v>
      </c>
      <c r="C40" s="7" t="s">
        <v>92</v>
      </c>
      <c r="D40" s="8">
        <v>3.4980000000000002</v>
      </c>
      <c r="E40" s="8">
        <v>9.2999999999999999E-2</v>
      </c>
      <c r="F40" s="9">
        <v>0.26519999999999999</v>
      </c>
      <c r="G40" s="9">
        <v>4.5999999999999999E-3</v>
      </c>
      <c r="H40" s="10">
        <v>0.42871999999999999</v>
      </c>
      <c r="I40" s="10">
        <v>3.7707389999999998</v>
      </c>
      <c r="J40" s="10">
        <v>6.5404980000000001E-2</v>
      </c>
      <c r="K40" s="8">
        <v>9.6009999999999998E-2</v>
      </c>
      <c r="L40" s="8">
        <v>1.8E-3</v>
      </c>
      <c r="M40" s="10">
        <v>0.49436000000000002</v>
      </c>
      <c r="N40" s="11">
        <v>129800000</v>
      </c>
      <c r="O40" s="11">
        <v>1500000</v>
      </c>
      <c r="P40" s="7">
        <v>359500000</v>
      </c>
      <c r="Q40" s="7">
        <v>4300000</v>
      </c>
      <c r="R40" s="7">
        <v>0.35621000000000003</v>
      </c>
      <c r="S40" s="11">
        <v>1697</v>
      </c>
      <c r="T40" s="11">
        <v>61</v>
      </c>
      <c r="U40" s="11">
        <v>359</v>
      </c>
      <c r="V40" s="11">
        <v>13</v>
      </c>
      <c r="W40" s="9">
        <v>0.128056</v>
      </c>
      <c r="X40" s="9">
        <v>5.1E-5</v>
      </c>
      <c r="Y40" s="9">
        <v>0.51162700000000005</v>
      </c>
      <c r="Z40" s="9">
        <v>4.1E-5</v>
      </c>
    </row>
    <row r="41" spans="1:26" x14ac:dyDescent="0.3">
      <c r="A41" s="1" t="s">
        <v>187</v>
      </c>
      <c r="B41" s="1" t="s">
        <v>106</v>
      </c>
      <c r="C41" s="1" t="s">
        <v>92</v>
      </c>
      <c r="D41" s="3">
        <v>3.4990000000000001</v>
      </c>
      <c r="E41" s="3">
        <v>9.2999999999999999E-2</v>
      </c>
      <c r="F41" s="2">
        <v>0.26519999999999999</v>
      </c>
      <c r="G41" s="2">
        <v>4.5999999999999999E-3</v>
      </c>
      <c r="H41" s="4">
        <v>0.3866</v>
      </c>
      <c r="I41" s="4">
        <v>3.7707389999999998</v>
      </c>
      <c r="J41" s="4">
        <v>6.5404980000000001E-2</v>
      </c>
      <c r="K41" s="3">
        <v>9.6089999999999995E-2</v>
      </c>
      <c r="L41" s="3">
        <v>1.8E-3</v>
      </c>
      <c r="M41" s="4">
        <v>0.47825000000000001</v>
      </c>
      <c r="N41" s="6">
        <v>132400000</v>
      </c>
      <c r="O41" s="6">
        <v>1700000</v>
      </c>
      <c r="P41" s="1">
        <v>365800000</v>
      </c>
      <c r="Q41" s="1">
        <v>5000000</v>
      </c>
      <c r="R41" s="1">
        <v>0.35435</v>
      </c>
      <c r="S41" s="6">
        <v>1803</v>
      </c>
      <c r="T41" s="6">
        <v>67</v>
      </c>
      <c r="U41" s="6">
        <v>382</v>
      </c>
      <c r="V41" s="6">
        <v>14</v>
      </c>
      <c r="W41" s="2">
        <v>0.12800500000000001</v>
      </c>
      <c r="X41" s="2">
        <v>6.0000000000000002E-5</v>
      </c>
      <c r="Y41" s="2">
        <v>0.51164200000000004</v>
      </c>
      <c r="Z41" s="2">
        <v>4.3999999999999999E-5</v>
      </c>
    </row>
    <row r="42" spans="1:26" s="7" customFormat="1" x14ac:dyDescent="0.3">
      <c r="A42" s="7" t="s">
        <v>188</v>
      </c>
      <c r="B42" s="7" t="s">
        <v>106</v>
      </c>
      <c r="C42" s="7" t="s">
        <v>92</v>
      </c>
      <c r="D42" s="8">
        <v>3.5539999999999998</v>
      </c>
      <c r="E42" s="8">
        <v>9.5000000000000001E-2</v>
      </c>
      <c r="F42" s="9">
        <v>0.26440000000000002</v>
      </c>
      <c r="G42" s="9">
        <v>4.7000000000000002E-3</v>
      </c>
      <c r="H42" s="10">
        <v>0.34273999999999999</v>
      </c>
      <c r="I42" s="10">
        <v>3.7821479999999998</v>
      </c>
      <c r="J42" s="10">
        <v>6.7231830000000006E-2</v>
      </c>
      <c r="K42" s="8">
        <v>9.8030000000000006E-2</v>
      </c>
      <c r="L42" s="8">
        <v>1.9E-3</v>
      </c>
      <c r="M42" s="10">
        <v>0.41186</v>
      </c>
      <c r="N42" s="11">
        <v>122800000</v>
      </c>
      <c r="O42" s="11">
        <v>1800000</v>
      </c>
      <c r="P42" s="7">
        <v>344300000</v>
      </c>
      <c r="Q42" s="7">
        <v>5400000</v>
      </c>
      <c r="R42" s="7">
        <v>0.3538</v>
      </c>
      <c r="S42" s="11">
        <v>1797</v>
      </c>
      <c r="T42" s="11">
        <v>71</v>
      </c>
      <c r="U42" s="11">
        <v>379</v>
      </c>
      <c r="V42" s="11">
        <v>15</v>
      </c>
      <c r="W42" s="9">
        <v>0.127636</v>
      </c>
      <c r="X42" s="9">
        <v>9.5000000000000005E-5</v>
      </c>
      <c r="Y42" s="9">
        <v>0.51162200000000002</v>
      </c>
      <c r="Z42" s="9">
        <v>3.1999999999999999E-5</v>
      </c>
    </row>
    <row r="43" spans="1:26" x14ac:dyDescent="0.3">
      <c r="A43" s="1" t="s">
        <v>189</v>
      </c>
      <c r="B43" s="1" t="s">
        <v>106</v>
      </c>
      <c r="C43" s="1" t="s">
        <v>92</v>
      </c>
      <c r="D43" s="3">
        <v>3.5449999999999999</v>
      </c>
      <c r="E43" s="3">
        <v>9.4E-2</v>
      </c>
      <c r="F43" s="2">
        <v>0.2676</v>
      </c>
      <c r="G43" s="2">
        <v>4.7000000000000002E-3</v>
      </c>
      <c r="H43" s="4">
        <v>0.34961999999999999</v>
      </c>
      <c r="I43" s="4">
        <v>3.7369210000000002</v>
      </c>
      <c r="J43" s="4">
        <v>6.5633510000000006E-2</v>
      </c>
      <c r="K43" s="3">
        <v>9.6589999999999995E-2</v>
      </c>
      <c r="L43" s="3">
        <v>1.8E-3</v>
      </c>
      <c r="M43" s="4">
        <v>0.57455000000000001</v>
      </c>
      <c r="N43" s="6">
        <v>132100000</v>
      </c>
      <c r="O43" s="6">
        <v>1900000</v>
      </c>
      <c r="P43" s="1">
        <v>375800000</v>
      </c>
      <c r="Q43" s="1">
        <v>5500000</v>
      </c>
      <c r="R43" s="1">
        <v>0.35020000000000001</v>
      </c>
      <c r="S43" s="6">
        <v>1763</v>
      </c>
      <c r="T43" s="6">
        <v>59</v>
      </c>
      <c r="U43" s="6">
        <v>371</v>
      </c>
      <c r="V43" s="6">
        <v>12</v>
      </c>
      <c r="W43" s="2">
        <v>0.127475</v>
      </c>
      <c r="X43" s="2">
        <v>6.0000000000000002E-5</v>
      </c>
      <c r="Y43" s="2">
        <v>0.51159399999999999</v>
      </c>
      <c r="Z43" s="2">
        <v>3.4999999999999997E-5</v>
      </c>
    </row>
    <row r="44" spans="1:26" s="7" customFormat="1" x14ac:dyDescent="0.3">
      <c r="A44" s="7" t="s">
        <v>190</v>
      </c>
      <c r="B44" s="7" t="s">
        <v>106</v>
      </c>
      <c r="C44" s="7" t="s">
        <v>92</v>
      </c>
      <c r="D44" s="8">
        <v>3.4969999999999999</v>
      </c>
      <c r="E44" s="8">
        <v>9.2999999999999999E-2</v>
      </c>
      <c r="F44" s="9">
        <v>0.2651</v>
      </c>
      <c r="G44" s="9">
        <v>4.7000000000000002E-3</v>
      </c>
      <c r="H44" s="10">
        <v>0.35326000000000002</v>
      </c>
      <c r="I44" s="10">
        <v>3.7721610000000001</v>
      </c>
      <c r="J44" s="10">
        <v>6.6877249999999999E-2</v>
      </c>
      <c r="K44" s="8">
        <v>9.6229999999999996E-2</v>
      </c>
      <c r="L44" s="8">
        <v>1.8E-3</v>
      </c>
      <c r="M44" s="10">
        <v>0.57943</v>
      </c>
      <c r="N44" s="11">
        <v>137100000</v>
      </c>
      <c r="O44" s="11">
        <v>2000000</v>
      </c>
      <c r="P44" s="7">
        <v>385200000</v>
      </c>
      <c r="Q44" s="7">
        <v>5600000</v>
      </c>
      <c r="R44" s="7">
        <v>0.35520000000000002</v>
      </c>
      <c r="S44" s="11">
        <v>1712</v>
      </c>
      <c r="T44" s="11">
        <v>73</v>
      </c>
      <c r="U44" s="11">
        <v>363</v>
      </c>
      <c r="V44" s="11">
        <v>15</v>
      </c>
      <c r="W44" s="9">
        <v>0.128137</v>
      </c>
      <c r="X44" s="9">
        <v>4.5000000000000003E-5</v>
      </c>
      <c r="Y44" s="9">
        <v>0.51162300000000005</v>
      </c>
      <c r="Z44" s="9">
        <v>4.0000000000000003E-5</v>
      </c>
    </row>
    <row r="45" spans="1:26" x14ac:dyDescent="0.3">
      <c r="A45" s="1" t="s">
        <v>191</v>
      </c>
      <c r="B45" s="1" t="s">
        <v>106</v>
      </c>
      <c r="C45" s="1" t="s">
        <v>92</v>
      </c>
      <c r="D45" s="3">
        <v>3.5409999999999999</v>
      </c>
      <c r="E45" s="3">
        <v>9.5000000000000001E-2</v>
      </c>
      <c r="F45" s="2">
        <v>0.26840000000000003</v>
      </c>
      <c r="G45" s="2">
        <v>4.7999999999999996E-3</v>
      </c>
      <c r="H45" s="4">
        <v>0.21148</v>
      </c>
      <c r="I45" s="4">
        <v>3.7257820000000001</v>
      </c>
      <c r="J45" s="4">
        <v>6.6630980000000006E-2</v>
      </c>
      <c r="K45" s="3">
        <v>9.5729999999999996E-2</v>
      </c>
      <c r="L45" s="3">
        <v>1.8E-3</v>
      </c>
      <c r="M45" s="4">
        <v>0.50370999999999999</v>
      </c>
      <c r="N45" s="6">
        <v>132700000</v>
      </c>
      <c r="O45" s="6">
        <v>1800000</v>
      </c>
      <c r="P45" s="1">
        <v>377900000</v>
      </c>
      <c r="Q45" s="1">
        <v>4800000</v>
      </c>
      <c r="R45" s="1">
        <v>0.36</v>
      </c>
      <c r="S45" s="1">
        <v>1708</v>
      </c>
      <c r="T45" s="1">
        <v>66</v>
      </c>
      <c r="U45" s="1">
        <v>364</v>
      </c>
      <c r="V45" s="1">
        <v>14</v>
      </c>
      <c r="W45" s="2">
        <v>0.128828</v>
      </c>
      <c r="X45" s="2">
        <v>3.4E-5</v>
      </c>
      <c r="Y45" s="2">
        <v>0.51163899999999995</v>
      </c>
      <c r="Z45" s="2">
        <v>4.1E-5</v>
      </c>
    </row>
    <row r="46" spans="1:26" s="7" customFormat="1" x14ac:dyDescent="0.3">
      <c r="A46" s="7" t="s">
        <v>192</v>
      </c>
      <c r="B46" s="7" t="s">
        <v>106</v>
      </c>
      <c r="C46" s="7" t="s">
        <v>92</v>
      </c>
      <c r="D46" s="8">
        <v>3.5030000000000001</v>
      </c>
      <c r="E46" s="8">
        <v>9.4E-2</v>
      </c>
      <c r="F46" s="9">
        <v>0.26550000000000001</v>
      </c>
      <c r="G46" s="9">
        <v>4.7000000000000002E-3</v>
      </c>
      <c r="H46" s="10">
        <v>0.45900999999999997</v>
      </c>
      <c r="I46" s="10">
        <v>3.7664780000000002</v>
      </c>
      <c r="J46" s="10">
        <v>6.6675890000000002E-2</v>
      </c>
      <c r="K46" s="8">
        <v>9.5409999999999995E-2</v>
      </c>
      <c r="L46" s="8">
        <v>1.8E-3</v>
      </c>
      <c r="M46" s="10">
        <v>0.45722000000000002</v>
      </c>
      <c r="N46" s="11">
        <v>133200000</v>
      </c>
      <c r="O46" s="11">
        <v>2100000</v>
      </c>
      <c r="P46" s="11">
        <v>377800000</v>
      </c>
      <c r="Q46" s="11">
        <v>5700000</v>
      </c>
      <c r="R46" s="12">
        <v>0.35770000000000002</v>
      </c>
      <c r="S46" s="11">
        <v>1683</v>
      </c>
      <c r="T46" s="11">
        <v>66</v>
      </c>
      <c r="U46" s="11">
        <v>359</v>
      </c>
      <c r="V46" s="11">
        <v>14</v>
      </c>
      <c r="W46" s="9">
        <v>0.12883</v>
      </c>
      <c r="X46" s="9">
        <v>4.1999999999999998E-5</v>
      </c>
      <c r="Y46" s="9">
        <v>0.51164200000000004</v>
      </c>
      <c r="Z46" s="9">
        <v>3.6999999999999998E-5</v>
      </c>
    </row>
    <row r="47" spans="1:26" x14ac:dyDescent="0.3">
      <c r="A47" s="1" t="s">
        <v>193</v>
      </c>
      <c r="B47" s="1" t="s">
        <v>106</v>
      </c>
      <c r="C47" s="1" t="s">
        <v>92</v>
      </c>
      <c r="D47" s="3">
        <v>3.4649999999999999</v>
      </c>
      <c r="E47" s="3">
        <v>9.1999999999999998E-2</v>
      </c>
      <c r="F47" s="2">
        <v>0.26400000000000001</v>
      </c>
      <c r="G47" s="2">
        <v>4.7000000000000002E-3</v>
      </c>
      <c r="H47" s="4">
        <v>0.41593000000000002</v>
      </c>
      <c r="I47" s="4">
        <v>3.7878790000000002</v>
      </c>
      <c r="J47" s="4">
        <v>6.7435720000000005E-2</v>
      </c>
      <c r="K47" s="3">
        <v>9.4789999999999999E-2</v>
      </c>
      <c r="L47" s="3">
        <v>1.8E-3</v>
      </c>
      <c r="M47" s="4">
        <v>0.64956000000000003</v>
      </c>
      <c r="N47" s="6">
        <v>133100000</v>
      </c>
      <c r="O47" s="6">
        <v>1900000</v>
      </c>
      <c r="P47" s="6">
        <v>381800000</v>
      </c>
      <c r="Q47" s="6">
        <v>5300000</v>
      </c>
      <c r="R47" s="5">
        <v>0.3523</v>
      </c>
      <c r="S47" s="6">
        <v>1787</v>
      </c>
      <c r="T47" s="6">
        <v>69</v>
      </c>
      <c r="U47" s="6">
        <v>379</v>
      </c>
      <c r="V47" s="6">
        <v>15</v>
      </c>
      <c r="W47" s="2">
        <v>0.12814900000000001</v>
      </c>
      <c r="X47" s="2">
        <v>2.1999999999999999E-5</v>
      </c>
      <c r="Y47" s="2">
        <v>0.51164900000000002</v>
      </c>
      <c r="Z47" s="2">
        <v>3.1999999999999999E-5</v>
      </c>
    </row>
    <row r="48" spans="1:26" s="7" customFormat="1" x14ac:dyDescent="0.3">
      <c r="A48" s="7" t="s">
        <v>194</v>
      </c>
      <c r="B48" s="7" t="s">
        <v>106</v>
      </c>
      <c r="C48" s="7" t="s">
        <v>92</v>
      </c>
      <c r="D48" s="8">
        <v>3.5089999999999999</v>
      </c>
      <c r="E48" s="8">
        <v>9.4E-2</v>
      </c>
      <c r="F48" s="9">
        <v>0.2651</v>
      </c>
      <c r="G48" s="9">
        <v>4.7000000000000002E-3</v>
      </c>
      <c r="H48" s="10">
        <v>0.39699000000000001</v>
      </c>
      <c r="I48" s="10">
        <v>3.7721610000000001</v>
      </c>
      <c r="J48" s="10">
        <v>6.6877249999999999E-2</v>
      </c>
      <c r="K48" s="8">
        <v>9.5490000000000005E-2</v>
      </c>
      <c r="L48" s="8">
        <v>1.8E-3</v>
      </c>
      <c r="M48" s="10">
        <v>0.54376999999999998</v>
      </c>
      <c r="N48" s="11">
        <v>128500000</v>
      </c>
      <c r="O48" s="11">
        <v>1800000</v>
      </c>
      <c r="P48" s="11">
        <v>365700000</v>
      </c>
      <c r="Q48" s="11">
        <v>5100000</v>
      </c>
      <c r="R48" s="12">
        <v>0.35399999999999998</v>
      </c>
      <c r="S48" s="11">
        <v>1777</v>
      </c>
      <c r="T48" s="11">
        <v>65</v>
      </c>
      <c r="U48" s="11">
        <v>377</v>
      </c>
      <c r="V48" s="11">
        <v>14</v>
      </c>
      <c r="W48" s="9">
        <v>0.12822</v>
      </c>
      <c r="X48" s="9">
        <v>5.8E-5</v>
      </c>
      <c r="Y48" s="9">
        <v>0.51163999999999998</v>
      </c>
      <c r="Z48" s="9">
        <v>3.4999999999999997E-5</v>
      </c>
    </row>
    <row r="49" spans="1:26" x14ac:dyDescent="0.3">
      <c r="A49" s="1" t="s">
        <v>195</v>
      </c>
      <c r="B49" s="1" t="s">
        <v>106</v>
      </c>
      <c r="C49" s="1" t="s">
        <v>92</v>
      </c>
      <c r="D49" s="3">
        <v>3.54</v>
      </c>
      <c r="E49" s="3">
        <v>9.5000000000000001E-2</v>
      </c>
      <c r="F49" s="2">
        <v>0.26840000000000003</v>
      </c>
      <c r="G49" s="2">
        <v>4.7999999999999996E-3</v>
      </c>
      <c r="H49" s="4">
        <v>0.39928999999999998</v>
      </c>
      <c r="I49" s="4">
        <v>3.7257820000000001</v>
      </c>
      <c r="J49" s="4">
        <v>6.6630980000000006E-2</v>
      </c>
      <c r="K49" s="3">
        <v>9.5210000000000003E-2</v>
      </c>
      <c r="L49" s="3">
        <v>1.8E-3</v>
      </c>
      <c r="M49" s="4">
        <v>0.56315000000000004</v>
      </c>
      <c r="N49" s="6">
        <v>128100000</v>
      </c>
      <c r="O49" s="6">
        <v>1700000</v>
      </c>
      <c r="P49" s="6">
        <v>356500000</v>
      </c>
      <c r="Q49" s="6">
        <v>4200000</v>
      </c>
      <c r="R49" s="5">
        <v>0.35610000000000003</v>
      </c>
      <c r="S49" s="6">
        <v>1811</v>
      </c>
      <c r="T49" s="6">
        <v>64</v>
      </c>
      <c r="U49" s="6">
        <v>384</v>
      </c>
      <c r="V49" s="6">
        <v>14</v>
      </c>
      <c r="W49" s="2">
        <v>0.12806600000000001</v>
      </c>
      <c r="X49" s="2">
        <v>9.8999999999999994E-5</v>
      </c>
      <c r="Y49" s="2">
        <v>0.51161699999999999</v>
      </c>
      <c r="Z49" s="2">
        <v>3.6000000000000001E-5</v>
      </c>
    </row>
    <row r="50" spans="1:26" s="7" customFormat="1" x14ac:dyDescent="0.3">
      <c r="A50" s="7" t="s">
        <v>196</v>
      </c>
      <c r="B50" s="7" t="s">
        <v>106</v>
      </c>
      <c r="C50" s="7" t="s">
        <v>92</v>
      </c>
      <c r="D50" s="8">
        <v>3.5110000000000001</v>
      </c>
      <c r="E50" s="8">
        <v>9.2999999999999999E-2</v>
      </c>
      <c r="F50" s="9">
        <v>0.2651</v>
      </c>
      <c r="G50" s="9">
        <v>4.7000000000000002E-3</v>
      </c>
      <c r="H50" s="10">
        <v>0.39467000000000002</v>
      </c>
      <c r="I50" s="10">
        <v>3.7721610000000001</v>
      </c>
      <c r="J50" s="10">
        <v>6.6877249999999999E-2</v>
      </c>
      <c r="K50" s="8">
        <v>9.5829999999999999E-2</v>
      </c>
      <c r="L50" s="8">
        <v>1.8E-3</v>
      </c>
      <c r="M50" s="10">
        <v>0.59204000000000001</v>
      </c>
      <c r="N50" s="11">
        <v>131600000</v>
      </c>
      <c r="O50" s="11">
        <v>1800000</v>
      </c>
      <c r="P50" s="11">
        <v>369700000</v>
      </c>
      <c r="Q50" s="11">
        <v>5100000</v>
      </c>
      <c r="R50" s="12">
        <v>0.35527999999999998</v>
      </c>
      <c r="S50" s="11">
        <v>1737</v>
      </c>
      <c r="T50" s="11">
        <v>66</v>
      </c>
      <c r="U50" s="11">
        <v>368</v>
      </c>
      <c r="V50" s="11">
        <v>14</v>
      </c>
      <c r="W50" s="9">
        <v>0.128271</v>
      </c>
      <c r="X50" s="9">
        <v>6.7000000000000002E-5</v>
      </c>
      <c r="Y50" s="9">
        <v>0.51163499999999995</v>
      </c>
      <c r="Z50" s="9">
        <v>3.8000000000000002E-5</v>
      </c>
    </row>
    <row r="51" spans="1:26" x14ac:dyDescent="0.3">
      <c r="A51" s="1" t="s">
        <v>197</v>
      </c>
      <c r="B51" s="1" t="s">
        <v>106</v>
      </c>
      <c r="C51" s="1" t="s">
        <v>92</v>
      </c>
      <c r="D51" s="3">
        <v>3.597</v>
      </c>
      <c r="E51" s="3">
        <v>9.6000000000000002E-2</v>
      </c>
      <c r="F51" s="2">
        <v>0.27</v>
      </c>
      <c r="G51" s="2">
        <v>4.7999999999999996E-3</v>
      </c>
      <c r="H51" s="4">
        <v>0.32990999999999998</v>
      </c>
      <c r="I51" s="4">
        <v>3.7037040000000001</v>
      </c>
      <c r="J51" s="4">
        <v>6.5843620000000005E-2</v>
      </c>
      <c r="K51" s="3">
        <v>9.6269999999999994E-2</v>
      </c>
      <c r="L51" s="3">
        <v>1.8E-3</v>
      </c>
      <c r="M51" s="4">
        <v>0.57664000000000004</v>
      </c>
      <c r="N51" s="6">
        <v>134700000</v>
      </c>
      <c r="O51" s="6">
        <v>1800000</v>
      </c>
      <c r="P51" s="6">
        <v>374800000</v>
      </c>
      <c r="Q51" s="6">
        <v>4900000</v>
      </c>
      <c r="R51" s="5">
        <v>0.3584</v>
      </c>
      <c r="S51" s="6">
        <v>1732</v>
      </c>
      <c r="T51" s="6">
        <v>65</v>
      </c>
      <c r="U51" s="6">
        <v>371</v>
      </c>
      <c r="V51" s="6">
        <v>14</v>
      </c>
      <c r="W51" s="2">
        <v>0.129527</v>
      </c>
      <c r="X51" s="2">
        <v>6.4999999999999994E-5</v>
      </c>
      <c r="Y51" s="2">
        <v>0.51163599999999998</v>
      </c>
      <c r="Z51" s="2">
        <v>3.8000000000000002E-5</v>
      </c>
    </row>
    <row r="52" spans="1:26" s="7" customFormat="1" x14ac:dyDescent="0.3">
      <c r="A52" s="7" t="s">
        <v>198</v>
      </c>
      <c r="B52" s="7" t="s">
        <v>106</v>
      </c>
      <c r="C52" s="7" t="s">
        <v>92</v>
      </c>
      <c r="D52" s="8">
        <v>3.472</v>
      </c>
      <c r="E52" s="8">
        <v>9.1999999999999998E-2</v>
      </c>
      <c r="F52" s="9">
        <v>0.26390000000000002</v>
      </c>
      <c r="G52" s="9">
        <v>4.5999999999999999E-3</v>
      </c>
      <c r="H52" s="10">
        <v>0.23053000000000001</v>
      </c>
      <c r="I52" s="10">
        <v>3.7893140000000001</v>
      </c>
      <c r="J52" s="10">
        <v>6.6050949999999997E-2</v>
      </c>
      <c r="K52" s="8">
        <v>9.5320000000000002E-2</v>
      </c>
      <c r="L52" s="8">
        <v>1.8E-3</v>
      </c>
      <c r="M52" s="10">
        <v>0.58009999999999995</v>
      </c>
      <c r="N52" s="11">
        <v>130200000</v>
      </c>
      <c r="O52" s="11">
        <v>1600000</v>
      </c>
      <c r="P52" s="11">
        <v>362400000</v>
      </c>
      <c r="Q52" s="11">
        <v>4300000</v>
      </c>
      <c r="R52" s="12">
        <v>0.35841000000000001</v>
      </c>
      <c r="S52" s="11">
        <v>1713</v>
      </c>
      <c r="T52" s="11">
        <v>62</v>
      </c>
      <c r="U52" s="11">
        <v>365</v>
      </c>
      <c r="V52" s="11">
        <v>13</v>
      </c>
      <c r="W52" s="9">
        <v>0.12898999999999999</v>
      </c>
      <c r="X52" s="9">
        <v>2.5999999999999998E-5</v>
      </c>
      <c r="Y52" s="9">
        <v>0.511652</v>
      </c>
      <c r="Z52" s="9">
        <v>3.4999999999999997E-5</v>
      </c>
    </row>
    <row r="53" spans="1:26" x14ac:dyDescent="0.3">
      <c r="A53" s="1" t="s">
        <v>199</v>
      </c>
      <c r="B53" s="1" t="s">
        <v>106</v>
      </c>
      <c r="C53" s="1" t="s">
        <v>92</v>
      </c>
      <c r="D53" s="3">
        <v>3.5009999999999999</v>
      </c>
      <c r="E53" s="3">
        <v>9.2999999999999999E-2</v>
      </c>
      <c r="F53" s="2">
        <v>0.2631</v>
      </c>
      <c r="G53" s="2">
        <v>4.5999999999999999E-3</v>
      </c>
      <c r="H53" s="4">
        <v>0.46149000000000001</v>
      </c>
      <c r="I53" s="4">
        <v>3.8008359999999999</v>
      </c>
      <c r="J53" s="4">
        <v>6.6453239999999997E-2</v>
      </c>
      <c r="K53" s="3">
        <v>9.6689999999999998E-2</v>
      </c>
      <c r="L53" s="3">
        <v>1.8E-3</v>
      </c>
      <c r="M53" s="4">
        <v>0.47821000000000002</v>
      </c>
      <c r="N53" s="6">
        <v>130900000</v>
      </c>
      <c r="O53" s="6">
        <v>1800000</v>
      </c>
      <c r="P53" s="6">
        <v>369200000</v>
      </c>
      <c r="Q53" s="6">
        <v>5100000</v>
      </c>
      <c r="R53" s="5">
        <v>0.35160000000000002</v>
      </c>
      <c r="S53" s="6">
        <v>1792</v>
      </c>
      <c r="T53" s="6">
        <v>68</v>
      </c>
      <c r="U53" s="6">
        <v>379</v>
      </c>
      <c r="V53" s="6">
        <v>14</v>
      </c>
      <c r="W53" s="2">
        <v>0.127524</v>
      </c>
      <c r="X53" s="2">
        <v>5.3999999999999998E-5</v>
      </c>
      <c r="Y53" s="2">
        <v>0.511633</v>
      </c>
      <c r="Z53" s="2">
        <v>3.8999999999999999E-5</v>
      </c>
    </row>
    <row r="54" spans="1:26" s="7" customFormat="1" x14ac:dyDescent="0.3">
      <c r="A54" s="7" t="s">
        <v>200</v>
      </c>
      <c r="B54" s="7" t="s">
        <v>106</v>
      </c>
      <c r="C54" s="7" t="s">
        <v>92</v>
      </c>
      <c r="D54" s="8">
        <v>3.548</v>
      </c>
      <c r="E54" s="8">
        <v>9.5000000000000001E-2</v>
      </c>
      <c r="F54" s="9">
        <v>0.27050000000000002</v>
      </c>
      <c r="G54" s="9">
        <v>4.8999999999999998E-3</v>
      </c>
      <c r="H54" s="10">
        <v>0.66678000000000004</v>
      </c>
      <c r="I54" s="10">
        <v>3.6968580000000002</v>
      </c>
      <c r="J54" s="10">
        <v>6.6967109999999996E-2</v>
      </c>
      <c r="K54" s="8">
        <v>9.5049999999999996E-2</v>
      </c>
      <c r="L54" s="8">
        <v>1.8E-3</v>
      </c>
      <c r="M54" s="10">
        <v>0.34634999999999999</v>
      </c>
      <c r="N54" s="11">
        <v>125400000</v>
      </c>
      <c r="O54" s="11">
        <v>2300000</v>
      </c>
      <c r="P54" s="11">
        <v>347800000</v>
      </c>
      <c r="Q54" s="11">
        <v>5100000</v>
      </c>
      <c r="R54" s="12">
        <v>0.35930000000000001</v>
      </c>
      <c r="S54" s="11">
        <v>1881</v>
      </c>
      <c r="T54" s="11">
        <v>69</v>
      </c>
      <c r="U54" s="11">
        <v>399</v>
      </c>
      <c r="V54" s="11">
        <v>15</v>
      </c>
      <c r="W54" s="9">
        <v>0.12840799999999999</v>
      </c>
      <c r="X54" s="9">
        <v>3.8999999999999999E-5</v>
      </c>
      <c r="Y54" s="9">
        <v>0.51163199999999998</v>
      </c>
      <c r="Z54" s="9">
        <v>3.0000000000000001E-5</v>
      </c>
    </row>
    <row r="55" spans="1:26" x14ac:dyDescent="0.3">
      <c r="A55" s="1" t="s">
        <v>201</v>
      </c>
      <c r="B55" s="1" t="s">
        <v>106</v>
      </c>
      <c r="C55" s="1" t="s">
        <v>92</v>
      </c>
      <c r="D55" s="3">
        <v>3.4670000000000001</v>
      </c>
      <c r="E55" s="3">
        <v>9.1999999999999998E-2</v>
      </c>
      <c r="F55" s="2">
        <v>0.26579999999999998</v>
      </c>
      <c r="G55" s="2">
        <v>4.7000000000000002E-3</v>
      </c>
      <c r="H55" s="4">
        <v>0.43548999999999999</v>
      </c>
      <c r="I55" s="4">
        <v>3.7622270000000002</v>
      </c>
      <c r="J55" s="4">
        <v>6.6525459999999995E-2</v>
      </c>
      <c r="K55" s="3">
        <v>9.5039999999999999E-2</v>
      </c>
      <c r="L55" s="3">
        <v>1.8E-3</v>
      </c>
      <c r="M55" s="4">
        <v>0.57935999999999999</v>
      </c>
      <c r="N55" s="6">
        <v>127000000</v>
      </c>
      <c r="O55" s="6">
        <v>1700000</v>
      </c>
      <c r="P55" s="6">
        <v>358500000</v>
      </c>
      <c r="Q55" s="6">
        <v>4800000</v>
      </c>
      <c r="R55" s="5">
        <v>0.35560000000000003</v>
      </c>
      <c r="S55" s="6">
        <v>1867</v>
      </c>
      <c r="T55" s="6">
        <v>65</v>
      </c>
      <c r="U55" s="6">
        <v>394</v>
      </c>
      <c r="V55" s="6">
        <v>14</v>
      </c>
      <c r="W55" s="2">
        <v>0.12800300000000001</v>
      </c>
      <c r="X55" s="2">
        <v>8.7999999999999998E-5</v>
      </c>
      <c r="Y55" s="2">
        <v>0.51165300000000002</v>
      </c>
      <c r="Z55" s="2">
        <v>3.4E-5</v>
      </c>
    </row>
    <row r="56" spans="1:26" s="7" customFormat="1" x14ac:dyDescent="0.3">
      <c r="A56" s="7" t="s">
        <v>202</v>
      </c>
      <c r="B56" s="7" t="s">
        <v>106</v>
      </c>
      <c r="C56" s="7" t="s">
        <v>92</v>
      </c>
      <c r="D56" s="8">
        <v>3.532</v>
      </c>
      <c r="E56" s="8">
        <v>9.4E-2</v>
      </c>
      <c r="F56" s="9">
        <v>0.26601000000000002</v>
      </c>
      <c r="G56" s="9">
        <v>4.5999999999999999E-3</v>
      </c>
      <c r="H56" s="10">
        <v>0.28467999999999999</v>
      </c>
      <c r="I56" s="10">
        <v>3.7592569999999998</v>
      </c>
      <c r="J56" s="10">
        <v>6.5007270000000006E-2</v>
      </c>
      <c r="K56" s="8">
        <v>9.672E-2</v>
      </c>
      <c r="L56" s="8">
        <v>1.8E-3</v>
      </c>
      <c r="M56" s="10">
        <v>0.54557999999999995</v>
      </c>
      <c r="N56" s="11">
        <v>133200000</v>
      </c>
      <c r="O56" s="11">
        <v>1700000</v>
      </c>
      <c r="P56" s="11">
        <v>381500000</v>
      </c>
      <c r="Q56" s="11">
        <v>5000000</v>
      </c>
      <c r="R56" s="12">
        <v>0.35267999999999999</v>
      </c>
      <c r="S56" s="11">
        <v>1902</v>
      </c>
      <c r="T56" s="11">
        <v>72</v>
      </c>
      <c r="U56" s="11">
        <v>399</v>
      </c>
      <c r="V56" s="11">
        <v>15</v>
      </c>
      <c r="W56" s="9">
        <v>0.12728300000000001</v>
      </c>
      <c r="X56" s="9">
        <v>3.0000000000000001E-5</v>
      </c>
      <c r="Y56" s="9">
        <v>0.51165899999999997</v>
      </c>
      <c r="Z56" s="9">
        <v>3.0000000000000001E-5</v>
      </c>
    </row>
    <row r="57" spans="1:26" x14ac:dyDescent="0.3">
      <c r="A57" s="1" t="s">
        <v>203</v>
      </c>
      <c r="B57" s="1" t="s">
        <v>106</v>
      </c>
      <c r="C57" s="1" t="s">
        <v>92</v>
      </c>
      <c r="D57" s="3">
        <v>3.5470000000000002</v>
      </c>
      <c r="E57" s="3">
        <v>9.5000000000000001E-2</v>
      </c>
      <c r="F57" s="2">
        <v>0.26502999999999999</v>
      </c>
      <c r="G57" s="2">
        <v>4.5999999999999999E-3</v>
      </c>
      <c r="H57" s="4">
        <v>0.43530999999999997</v>
      </c>
      <c r="I57" s="4">
        <v>3.773158</v>
      </c>
      <c r="J57" s="4">
        <v>6.5488909999999997E-2</v>
      </c>
      <c r="K57" s="3">
        <v>9.7409999999999997E-2</v>
      </c>
      <c r="L57" s="3">
        <v>1.8E-3</v>
      </c>
      <c r="M57" s="4">
        <v>0.33267000000000002</v>
      </c>
      <c r="N57" s="6">
        <v>135800000</v>
      </c>
      <c r="O57" s="6">
        <v>1800000</v>
      </c>
      <c r="P57" s="6">
        <v>389800000</v>
      </c>
      <c r="Q57" s="6">
        <v>5100000</v>
      </c>
      <c r="R57" s="5">
        <v>0.35389999999999999</v>
      </c>
      <c r="S57" s="6">
        <v>1917</v>
      </c>
      <c r="T57" s="6">
        <v>66</v>
      </c>
      <c r="U57" s="6">
        <v>403</v>
      </c>
      <c r="V57" s="6">
        <v>14</v>
      </c>
      <c r="W57" s="2">
        <v>0.127578</v>
      </c>
      <c r="X57" s="2">
        <v>6.4999999999999994E-5</v>
      </c>
      <c r="Y57" s="2">
        <v>0.51164200000000004</v>
      </c>
      <c r="Z57" s="2">
        <v>3.0000000000000001E-5</v>
      </c>
    </row>
    <row r="58" spans="1:26" s="7" customFormat="1" x14ac:dyDescent="0.3">
      <c r="D58" s="8"/>
      <c r="E58" s="8"/>
      <c r="F58" s="9"/>
      <c r="G58" s="9"/>
      <c r="H58" s="10"/>
      <c r="I58" s="10"/>
      <c r="J58" s="10"/>
      <c r="K58" s="8"/>
      <c r="L58" s="8"/>
      <c r="M58" s="10"/>
      <c r="N58" s="11"/>
      <c r="O58" s="11"/>
      <c r="P58" s="11"/>
      <c r="Q58" s="11"/>
      <c r="R58" s="12"/>
      <c r="S58" s="11"/>
      <c r="T58" s="11"/>
      <c r="U58" s="11"/>
      <c r="V58" s="11"/>
      <c r="W58" s="9"/>
      <c r="X58" s="9"/>
      <c r="Y58" s="9"/>
      <c r="Z58" s="9"/>
    </row>
    <row r="59" spans="1:26" x14ac:dyDescent="0.3">
      <c r="D59" s="3"/>
      <c r="E59" s="3"/>
      <c r="F59" s="2"/>
      <c r="G59" s="2"/>
      <c r="H59" s="4"/>
      <c r="I59" s="4"/>
      <c r="J59" s="4"/>
      <c r="K59" s="3"/>
      <c r="L59" s="3"/>
      <c r="M59" s="4"/>
      <c r="N59" s="6"/>
      <c r="O59" s="6"/>
      <c r="P59" s="6"/>
      <c r="Q59" s="6"/>
      <c r="R59" s="5"/>
      <c r="S59" s="6"/>
      <c r="T59" s="6"/>
      <c r="U59" s="6"/>
      <c r="V59" s="6"/>
      <c r="W59" s="2"/>
      <c r="X59" s="2"/>
      <c r="Y59" s="2"/>
      <c r="Z59" s="2"/>
    </row>
    <row r="60" spans="1:26" s="7" customFormat="1" x14ac:dyDescent="0.3">
      <c r="D60" s="8"/>
      <c r="E60" s="8"/>
      <c r="F60" s="9"/>
      <c r="G60" s="9"/>
      <c r="H60" s="10"/>
      <c r="I60" s="10"/>
      <c r="J60" s="10"/>
      <c r="K60" s="8"/>
      <c r="L60" s="8"/>
      <c r="M60" s="10"/>
      <c r="N60" s="11"/>
      <c r="O60" s="11"/>
      <c r="P60" s="11"/>
      <c r="Q60" s="11"/>
      <c r="R60" s="12"/>
      <c r="S60" s="11"/>
      <c r="T60" s="11"/>
      <c r="U60" s="11"/>
      <c r="V60" s="11"/>
      <c r="W60" s="9"/>
      <c r="X60" s="9"/>
      <c r="Y60" s="9"/>
      <c r="Z60" s="9"/>
    </row>
    <row r="61" spans="1:26" x14ac:dyDescent="0.3">
      <c r="D61" s="3"/>
      <c r="E61" s="3"/>
      <c r="F61" s="2"/>
      <c r="G61" s="2"/>
      <c r="H61" s="4"/>
      <c r="I61" s="4"/>
      <c r="J61" s="4"/>
      <c r="K61" s="3"/>
      <c r="L61" s="3"/>
      <c r="M61" s="4"/>
      <c r="N61" s="6"/>
      <c r="O61" s="6"/>
      <c r="P61" s="6"/>
      <c r="Q61" s="6"/>
      <c r="R61" s="5"/>
      <c r="S61" s="6"/>
      <c r="T61" s="6"/>
      <c r="U61" s="6"/>
      <c r="V61" s="6"/>
      <c r="W61" s="2"/>
      <c r="X61" s="2"/>
      <c r="Y61" s="2"/>
      <c r="Z61" s="2"/>
    </row>
    <row r="62" spans="1:26" s="7" customFormat="1" x14ac:dyDescent="0.3">
      <c r="D62" s="8"/>
      <c r="E62" s="8"/>
      <c r="F62" s="9"/>
      <c r="G62" s="9"/>
      <c r="H62" s="10"/>
      <c r="I62" s="10"/>
      <c r="J62" s="10"/>
      <c r="K62" s="8"/>
      <c r="L62" s="8"/>
      <c r="M62" s="10"/>
      <c r="N62" s="11"/>
      <c r="O62" s="11"/>
      <c r="P62" s="11"/>
      <c r="Q62" s="11"/>
      <c r="R62" s="12"/>
      <c r="S62" s="11"/>
      <c r="T62" s="11"/>
      <c r="U62" s="11"/>
      <c r="V62" s="11"/>
      <c r="W62" s="9"/>
      <c r="X62" s="9"/>
      <c r="Y62" s="9"/>
      <c r="Z62" s="9"/>
    </row>
    <row r="63" spans="1:26" x14ac:dyDescent="0.3">
      <c r="D63" s="3"/>
      <c r="E63" s="3"/>
      <c r="F63" s="2"/>
      <c r="G63" s="2"/>
      <c r="H63" s="4"/>
      <c r="I63" s="4"/>
      <c r="J63" s="4"/>
      <c r="K63" s="3"/>
      <c r="L63" s="3"/>
      <c r="M63" s="4"/>
      <c r="N63" s="6"/>
      <c r="O63" s="6"/>
      <c r="P63" s="6"/>
      <c r="Q63" s="6"/>
      <c r="R63" s="5"/>
      <c r="S63" s="6"/>
      <c r="T63" s="6"/>
      <c r="U63" s="6"/>
      <c r="V63" s="6"/>
      <c r="W63" s="2"/>
      <c r="X63" s="2"/>
      <c r="Y63" s="2"/>
      <c r="Z63" s="2"/>
    </row>
    <row r="64" spans="1:26" s="7" customFormat="1" x14ac:dyDescent="0.3">
      <c r="D64" s="8"/>
      <c r="E64" s="8"/>
      <c r="F64" s="9"/>
      <c r="G64" s="9"/>
      <c r="H64" s="10"/>
      <c r="I64" s="10"/>
      <c r="J64" s="10"/>
      <c r="K64" s="8"/>
      <c r="L64" s="8"/>
      <c r="M64" s="10"/>
      <c r="N64" s="11"/>
      <c r="O64" s="11"/>
      <c r="P64" s="11"/>
      <c r="Q64" s="11"/>
      <c r="R64" s="12"/>
      <c r="S64" s="11"/>
      <c r="T64" s="11"/>
      <c r="U64" s="11"/>
      <c r="V64" s="11"/>
      <c r="W64" s="9"/>
      <c r="X64" s="9"/>
      <c r="Y64" s="9"/>
      <c r="Z64" s="9"/>
    </row>
    <row r="65" spans="4:26" x14ac:dyDescent="0.3">
      <c r="D65" s="3"/>
      <c r="E65" s="3"/>
      <c r="F65" s="2"/>
      <c r="G65" s="2"/>
      <c r="H65" s="4"/>
      <c r="I65" s="4"/>
      <c r="J65" s="4"/>
      <c r="K65" s="3"/>
      <c r="L65" s="3"/>
      <c r="M65" s="4"/>
      <c r="N65" s="6"/>
      <c r="O65" s="6"/>
      <c r="P65" s="6"/>
      <c r="Q65" s="6"/>
      <c r="R65" s="5"/>
      <c r="S65" s="6"/>
      <c r="T65" s="6"/>
      <c r="U65" s="6"/>
      <c r="V65" s="6"/>
      <c r="W65" s="2"/>
      <c r="X65" s="2"/>
      <c r="Y65" s="2"/>
      <c r="Z65" s="2"/>
    </row>
    <row r="66" spans="4:26" s="7" customFormat="1" x14ac:dyDescent="0.3">
      <c r="D66" s="8"/>
      <c r="E66" s="8"/>
      <c r="F66" s="9"/>
      <c r="G66" s="9"/>
      <c r="H66" s="10"/>
      <c r="I66" s="10"/>
      <c r="J66" s="10"/>
      <c r="K66" s="8"/>
      <c r="L66" s="8"/>
      <c r="M66" s="10"/>
      <c r="N66" s="11"/>
      <c r="O66" s="11"/>
      <c r="P66" s="11"/>
      <c r="Q66" s="11"/>
      <c r="R66" s="12"/>
      <c r="S66" s="11"/>
      <c r="T66" s="11"/>
      <c r="U66" s="11"/>
      <c r="V66" s="11"/>
      <c r="W66" s="9"/>
      <c r="X66" s="9"/>
      <c r="Y66" s="9"/>
      <c r="Z66" s="9"/>
    </row>
    <row r="67" spans="4:26" x14ac:dyDescent="0.3">
      <c r="D67" s="3"/>
      <c r="E67" s="3"/>
      <c r="F67" s="2"/>
      <c r="G67" s="2"/>
      <c r="H67" s="4"/>
      <c r="I67" s="4"/>
      <c r="J67" s="4"/>
      <c r="K67" s="3"/>
      <c r="L67" s="3"/>
      <c r="M67" s="4"/>
      <c r="N67" s="6"/>
      <c r="O67" s="6"/>
      <c r="P67" s="6"/>
      <c r="Q67" s="6"/>
      <c r="R67" s="5"/>
      <c r="S67" s="6"/>
      <c r="T67" s="6"/>
      <c r="U67" s="6"/>
      <c r="V67" s="6"/>
      <c r="W67" s="2"/>
      <c r="X67" s="2"/>
      <c r="Y67" s="2"/>
      <c r="Z67" s="2"/>
    </row>
    <row r="68" spans="4:26" s="7" customFormat="1" x14ac:dyDescent="0.3">
      <c r="D68" s="8"/>
      <c r="E68" s="8"/>
      <c r="F68" s="9"/>
      <c r="G68" s="9"/>
      <c r="H68" s="10"/>
      <c r="I68" s="10"/>
      <c r="J68" s="10"/>
      <c r="K68" s="8"/>
      <c r="L68" s="8"/>
      <c r="M68" s="10"/>
      <c r="N68" s="11"/>
      <c r="O68" s="11"/>
      <c r="P68" s="11"/>
      <c r="Q68" s="11"/>
      <c r="R68" s="12"/>
      <c r="S68" s="11"/>
      <c r="T68" s="11"/>
      <c r="U68" s="11"/>
      <c r="V68" s="11"/>
      <c r="W68" s="9"/>
      <c r="X68" s="9"/>
      <c r="Y68" s="9"/>
      <c r="Z68" s="9"/>
    </row>
    <row r="69" spans="4:26" x14ac:dyDescent="0.3">
      <c r="D69" s="3"/>
      <c r="E69" s="3"/>
      <c r="F69" s="2"/>
      <c r="G69" s="2"/>
      <c r="H69" s="4"/>
      <c r="I69" s="4"/>
      <c r="J69" s="4"/>
      <c r="K69" s="3"/>
      <c r="L69" s="3"/>
      <c r="M69" s="4"/>
      <c r="N69" s="6"/>
      <c r="O69" s="6"/>
      <c r="P69" s="6"/>
      <c r="Q69" s="6"/>
      <c r="R69" s="5"/>
      <c r="S69" s="6"/>
      <c r="T69" s="6"/>
      <c r="U69" s="6"/>
      <c r="V69" s="6"/>
      <c r="W69" s="2"/>
      <c r="X69" s="2"/>
      <c r="Y69" s="2"/>
      <c r="Z69" s="2"/>
    </row>
    <row r="70" spans="4:26" s="7" customFormat="1" x14ac:dyDescent="0.3">
      <c r="D70" s="8"/>
      <c r="E70" s="8"/>
      <c r="F70" s="9"/>
      <c r="G70" s="9"/>
      <c r="H70" s="10"/>
      <c r="I70" s="10"/>
      <c r="J70" s="10"/>
      <c r="K70" s="8"/>
      <c r="L70" s="8"/>
      <c r="M70" s="10"/>
      <c r="N70" s="11"/>
      <c r="O70" s="11"/>
      <c r="P70" s="11"/>
      <c r="Q70" s="11"/>
      <c r="R70" s="12"/>
      <c r="S70" s="11"/>
      <c r="T70" s="11"/>
      <c r="U70" s="11"/>
      <c r="V70" s="11"/>
      <c r="W70" s="9"/>
      <c r="X70" s="9"/>
      <c r="Y70" s="9"/>
      <c r="Z70" s="9"/>
    </row>
    <row r="71" spans="4:26" x14ac:dyDescent="0.3">
      <c r="D71" s="3"/>
      <c r="E71" s="3"/>
      <c r="F71" s="2"/>
      <c r="G71" s="2"/>
      <c r="H71" s="4"/>
      <c r="I71" s="4"/>
      <c r="J71" s="4"/>
      <c r="K71" s="3"/>
      <c r="L71" s="3"/>
      <c r="M71" s="4"/>
      <c r="N71" s="6"/>
      <c r="O71" s="6"/>
      <c r="P71" s="6"/>
      <c r="Q71" s="6"/>
      <c r="R71" s="5"/>
      <c r="S71" s="6"/>
      <c r="T71" s="6"/>
      <c r="U71" s="6"/>
      <c r="V71" s="6"/>
      <c r="W71" s="2"/>
      <c r="X71" s="2"/>
      <c r="Y71" s="2"/>
      <c r="Z71" s="2"/>
    </row>
    <row r="72" spans="4:26" s="7" customFormat="1" x14ac:dyDescent="0.3">
      <c r="D72" s="8"/>
      <c r="E72" s="8"/>
      <c r="F72" s="9"/>
      <c r="G72" s="9"/>
      <c r="H72" s="10"/>
      <c r="I72" s="10"/>
      <c r="J72" s="10"/>
      <c r="K72" s="8"/>
      <c r="L72" s="8"/>
      <c r="M72" s="10"/>
      <c r="N72" s="11"/>
      <c r="O72" s="11"/>
      <c r="P72" s="11"/>
      <c r="Q72" s="11"/>
      <c r="R72" s="12"/>
      <c r="S72" s="11"/>
      <c r="T72" s="11"/>
      <c r="U72" s="11"/>
      <c r="V72" s="11"/>
      <c r="W72" s="9"/>
      <c r="X72" s="9"/>
      <c r="Y72" s="9"/>
      <c r="Z72" s="9"/>
    </row>
    <row r="73" spans="4:26" x14ac:dyDescent="0.3">
      <c r="D73" s="3"/>
      <c r="E73" s="3"/>
      <c r="F73" s="2"/>
      <c r="G73" s="2"/>
      <c r="H73" s="4"/>
      <c r="I73" s="4"/>
      <c r="J73" s="4"/>
      <c r="K73" s="3"/>
      <c r="L73" s="3"/>
      <c r="M73" s="4"/>
      <c r="N73" s="6"/>
      <c r="O73" s="6"/>
      <c r="P73" s="6"/>
      <c r="Q73" s="6"/>
      <c r="R73" s="5"/>
      <c r="S73" s="6"/>
      <c r="T73" s="6"/>
      <c r="U73" s="6"/>
      <c r="V73" s="6"/>
      <c r="W73" s="2"/>
      <c r="X73" s="2"/>
      <c r="Y73" s="2"/>
      <c r="Z73" s="2"/>
    </row>
    <row r="74" spans="4:26" s="7" customFormat="1" x14ac:dyDescent="0.3">
      <c r="D74" s="8"/>
      <c r="E74" s="8"/>
      <c r="F74" s="9"/>
      <c r="G74" s="9"/>
      <c r="H74" s="10"/>
      <c r="I74" s="10"/>
      <c r="J74" s="10"/>
      <c r="K74" s="8"/>
      <c r="L74" s="8"/>
      <c r="M74" s="10"/>
      <c r="N74" s="11"/>
      <c r="O74" s="11"/>
      <c r="P74" s="11"/>
      <c r="Q74" s="11"/>
      <c r="R74" s="12"/>
      <c r="S74" s="11"/>
      <c r="T74" s="11"/>
      <c r="U74" s="11"/>
      <c r="V74" s="11"/>
      <c r="W74" s="9"/>
      <c r="X74" s="9"/>
      <c r="Y74" s="9"/>
      <c r="Z74" s="9"/>
    </row>
    <row r="75" spans="4:26" x14ac:dyDescent="0.3">
      <c r="D75" s="3"/>
      <c r="E75" s="3"/>
      <c r="F75" s="2"/>
      <c r="G75" s="2"/>
      <c r="H75" s="4"/>
      <c r="I75" s="4"/>
      <c r="J75" s="4"/>
      <c r="K75" s="3"/>
      <c r="L75" s="3"/>
      <c r="M75" s="4"/>
      <c r="N75" s="6"/>
      <c r="O75" s="6"/>
      <c r="P75" s="6"/>
      <c r="Q75" s="6"/>
      <c r="R75" s="5"/>
      <c r="S75" s="6"/>
      <c r="T75" s="6"/>
      <c r="U75" s="6"/>
      <c r="V75" s="6"/>
      <c r="W75" s="2"/>
      <c r="X75" s="2"/>
      <c r="Y75" s="2"/>
      <c r="Z75" s="2"/>
    </row>
    <row r="76" spans="4:26" s="7" customFormat="1" x14ac:dyDescent="0.3">
      <c r="D76" s="8"/>
      <c r="E76" s="8"/>
      <c r="F76" s="9"/>
      <c r="G76" s="9"/>
      <c r="H76" s="10"/>
      <c r="I76" s="10"/>
      <c r="J76" s="10"/>
      <c r="K76" s="8"/>
      <c r="L76" s="8"/>
      <c r="M76" s="10"/>
      <c r="N76" s="11"/>
      <c r="O76" s="11"/>
      <c r="P76" s="11"/>
      <c r="Q76" s="11"/>
      <c r="R76" s="12"/>
      <c r="S76" s="11"/>
      <c r="T76" s="11"/>
      <c r="U76" s="11"/>
      <c r="V76" s="11"/>
      <c r="W76" s="9"/>
      <c r="X76" s="9"/>
      <c r="Y76" s="9"/>
      <c r="Z76" s="9"/>
    </row>
    <row r="77" spans="4:26" x14ac:dyDescent="0.3">
      <c r="D77" s="3"/>
      <c r="E77" s="3"/>
      <c r="F77" s="2"/>
      <c r="G77" s="2"/>
      <c r="H77" s="4"/>
      <c r="I77" s="4"/>
      <c r="J77" s="4"/>
      <c r="K77" s="3"/>
      <c r="L77" s="3"/>
      <c r="M77" s="4"/>
      <c r="N77" s="6"/>
      <c r="O77" s="6"/>
      <c r="P77" s="6"/>
      <c r="Q77" s="6"/>
      <c r="R77" s="5"/>
      <c r="S77" s="6"/>
      <c r="T77" s="6"/>
      <c r="U77" s="6"/>
      <c r="V77" s="6"/>
      <c r="W77" s="2"/>
      <c r="X77" s="2"/>
      <c r="Y77" s="2"/>
      <c r="Z77" s="2"/>
    </row>
    <row r="78" spans="4:26" s="7" customFormat="1" x14ac:dyDescent="0.3">
      <c r="D78" s="8"/>
      <c r="E78" s="8"/>
      <c r="F78" s="9"/>
      <c r="G78" s="9"/>
      <c r="H78" s="10"/>
      <c r="I78" s="10"/>
      <c r="J78" s="10"/>
      <c r="K78" s="8"/>
      <c r="L78" s="8"/>
      <c r="M78" s="10"/>
      <c r="N78" s="11"/>
      <c r="O78" s="11"/>
      <c r="P78" s="11"/>
      <c r="Q78" s="11"/>
      <c r="R78" s="12"/>
      <c r="S78" s="11"/>
      <c r="T78" s="11"/>
      <c r="U78" s="11"/>
      <c r="V78" s="11"/>
      <c r="W78" s="9"/>
      <c r="X78" s="9"/>
      <c r="Y78" s="9"/>
      <c r="Z78" s="9"/>
    </row>
    <row r="79" spans="4:26" x14ac:dyDescent="0.3">
      <c r="D79" s="3"/>
      <c r="E79" s="3"/>
      <c r="F79" s="2"/>
      <c r="G79" s="2"/>
      <c r="H79" s="4"/>
      <c r="I79" s="4"/>
      <c r="J79" s="4"/>
      <c r="K79" s="3"/>
      <c r="L79" s="3"/>
      <c r="M79" s="4"/>
      <c r="N79" s="6"/>
      <c r="O79" s="6"/>
      <c r="P79" s="6"/>
      <c r="Q79" s="6"/>
      <c r="R79" s="5"/>
      <c r="S79" s="6"/>
      <c r="T79" s="6"/>
      <c r="U79" s="6"/>
      <c r="V79" s="6"/>
      <c r="W79" s="2"/>
      <c r="X79" s="2"/>
      <c r="Y79" s="2"/>
      <c r="Z79" s="2"/>
    </row>
    <row r="80" spans="4:26" s="7" customFormat="1" x14ac:dyDescent="0.3">
      <c r="D80" s="8"/>
      <c r="E80" s="8"/>
      <c r="F80" s="9"/>
      <c r="G80" s="9"/>
      <c r="H80" s="10"/>
      <c r="I80" s="10"/>
      <c r="J80" s="10"/>
      <c r="K80" s="8"/>
      <c r="L80" s="8"/>
      <c r="M80" s="10"/>
      <c r="N80" s="11"/>
      <c r="O80" s="11"/>
      <c r="P80" s="11"/>
      <c r="Q80" s="11"/>
      <c r="R80" s="12"/>
      <c r="S80" s="11"/>
      <c r="T80" s="11"/>
      <c r="U80" s="11"/>
      <c r="V80" s="11"/>
      <c r="W80" s="9"/>
      <c r="X80" s="9"/>
      <c r="Y80" s="9"/>
      <c r="Z80" s="9"/>
    </row>
    <row r="81" spans="4:26" x14ac:dyDescent="0.3">
      <c r="D81" s="3"/>
      <c r="E81" s="3"/>
      <c r="F81" s="2"/>
      <c r="G81" s="2"/>
      <c r="H81" s="4"/>
      <c r="I81" s="4"/>
      <c r="J81" s="4"/>
      <c r="K81" s="3"/>
      <c r="L81" s="3"/>
      <c r="M81" s="4"/>
      <c r="N81" s="6"/>
      <c r="O81" s="6"/>
      <c r="P81" s="6"/>
      <c r="Q81" s="6"/>
      <c r="R81" s="5"/>
      <c r="S81" s="6"/>
      <c r="T81" s="6"/>
      <c r="U81" s="6"/>
      <c r="V81" s="6"/>
      <c r="W81" s="2"/>
      <c r="X81" s="2"/>
      <c r="Y81" s="2"/>
      <c r="Z81" s="2"/>
    </row>
    <row r="82" spans="4:26" s="7" customFormat="1" x14ac:dyDescent="0.3">
      <c r="D82" s="8"/>
      <c r="E82" s="8"/>
      <c r="F82" s="9"/>
      <c r="G82" s="9"/>
      <c r="H82" s="10"/>
      <c r="I82" s="10"/>
      <c r="J82" s="10"/>
      <c r="K82" s="8"/>
      <c r="L82" s="8"/>
      <c r="M82" s="10"/>
      <c r="N82" s="11"/>
      <c r="O82" s="11"/>
      <c r="P82" s="11"/>
      <c r="Q82" s="11"/>
      <c r="R82" s="12"/>
      <c r="S82" s="11"/>
      <c r="T82" s="11"/>
      <c r="U82" s="11"/>
      <c r="V82" s="11"/>
      <c r="W82" s="9"/>
      <c r="X82" s="9"/>
      <c r="Y82" s="9"/>
      <c r="Z82" s="9"/>
    </row>
    <row r="83" spans="4:26" x14ac:dyDescent="0.3">
      <c r="D83" s="3"/>
      <c r="E83" s="3"/>
      <c r="F83" s="2"/>
      <c r="G83" s="2"/>
      <c r="H83" s="4"/>
      <c r="I83" s="4"/>
      <c r="J83" s="4"/>
      <c r="K83" s="3"/>
      <c r="L83" s="3"/>
      <c r="M83" s="4"/>
      <c r="N83" s="6"/>
      <c r="O83" s="6"/>
      <c r="P83" s="6"/>
      <c r="Q83" s="6"/>
      <c r="R83" s="5"/>
      <c r="S83" s="6"/>
      <c r="T83" s="6"/>
      <c r="U83" s="6"/>
      <c r="V83" s="6"/>
      <c r="W83" s="2"/>
      <c r="X83" s="2"/>
      <c r="Y83" s="2"/>
      <c r="Z83" s="2"/>
    </row>
    <row r="84" spans="4:26" s="7" customFormat="1" x14ac:dyDescent="0.3">
      <c r="D84" s="8"/>
      <c r="E84" s="8"/>
      <c r="F84" s="9"/>
      <c r="G84" s="9"/>
      <c r="H84" s="10"/>
      <c r="I84" s="10"/>
      <c r="J84" s="10"/>
      <c r="K84" s="8"/>
      <c r="L84" s="8"/>
      <c r="M84" s="10"/>
      <c r="N84" s="11"/>
      <c r="O84" s="11"/>
      <c r="P84" s="11"/>
      <c r="Q84" s="11"/>
      <c r="R84" s="12"/>
      <c r="S84" s="11"/>
      <c r="T84" s="11"/>
      <c r="U84" s="11"/>
      <c r="V84" s="11"/>
      <c r="W84" s="9"/>
      <c r="X84" s="9"/>
      <c r="Y84" s="9"/>
      <c r="Z84" s="9"/>
    </row>
    <row r="85" spans="4:26" x14ac:dyDescent="0.3">
      <c r="D85" s="3"/>
      <c r="E85" s="3"/>
      <c r="F85" s="2"/>
      <c r="G85" s="2"/>
      <c r="H85" s="4"/>
      <c r="I85" s="4"/>
      <c r="J85" s="4"/>
      <c r="K85" s="3"/>
      <c r="L85" s="3"/>
      <c r="M85" s="4"/>
      <c r="N85" s="6"/>
      <c r="O85" s="6"/>
      <c r="P85" s="6"/>
      <c r="Q85" s="6"/>
      <c r="R85" s="5"/>
      <c r="S85" s="6"/>
      <c r="T85" s="6"/>
      <c r="U85" s="6"/>
      <c r="V85" s="6"/>
      <c r="W85" s="2"/>
      <c r="X85" s="2"/>
      <c r="Y85" s="2"/>
      <c r="Z85" s="2"/>
    </row>
    <row r="86" spans="4:26" s="7" customFormat="1" x14ac:dyDescent="0.3">
      <c r="D86" s="8"/>
      <c r="E86" s="8"/>
      <c r="F86" s="9"/>
      <c r="G86" s="9"/>
      <c r="H86" s="10"/>
      <c r="I86" s="10"/>
      <c r="J86" s="10"/>
      <c r="K86" s="8"/>
      <c r="L86" s="8"/>
      <c r="M86" s="10"/>
      <c r="N86" s="11"/>
      <c r="O86" s="11"/>
      <c r="P86" s="11"/>
      <c r="Q86" s="11"/>
      <c r="R86" s="12"/>
      <c r="S86" s="11"/>
      <c r="T86" s="11"/>
      <c r="U86" s="11"/>
      <c r="V86" s="11"/>
      <c r="W86" s="9"/>
      <c r="X86" s="9"/>
      <c r="Y86" s="9"/>
      <c r="Z86" s="9"/>
    </row>
    <row r="87" spans="4:26" x14ac:dyDescent="0.3">
      <c r="D87" s="3"/>
      <c r="E87" s="3"/>
      <c r="F87" s="2"/>
      <c r="G87" s="2"/>
      <c r="H87" s="4"/>
      <c r="I87" s="4"/>
      <c r="J87" s="4"/>
      <c r="K87" s="3"/>
      <c r="L87" s="3"/>
      <c r="M87" s="4"/>
      <c r="N87" s="6"/>
      <c r="O87" s="6"/>
      <c r="P87" s="6"/>
      <c r="Q87" s="6"/>
      <c r="R87" s="5"/>
      <c r="S87" s="6"/>
      <c r="T87" s="6"/>
      <c r="U87" s="6"/>
      <c r="V87" s="6"/>
      <c r="W87" s="2"/>
      <c r="X87" s="2"/>
      <c r="Y87" s="2"/>
      <c r="Z87" s="2"/>
    </row>
    <row r="88" spans="4:26" s="7" customFormat="1" x14ac:dyDescent="0.3">
      <c r="D88" s="8"/>
      <c r="E88" s="8"/>
      <c r="F88" s="9"/>
      <c r="G88" s="9"/>
      <c r="H88" s="10"/>
      <c r="I88" s="10"/>
      <c r="J88" s="10"/>
      <c r="K88" s="8"/>
      <c r="L88" s="8"/>
      <c r="M88" s="10"/>
      <c r="N88" s="11"/>
      <c r="O88" s="11"/>
      <c r="P88" s="11"/>
      <c r="Q88" s="11"/>
      <c r="R88" s="12"/>
      <c r="S88" s="11"/>
      <c r="T88" s="11"/>
      <c r="U88" s="11"/>
      <c r="V88" s="11"/>
      <c r="W88" s="9"/>
      <c r="X88" s="9"/>
      <c r="Y88" s="9"/>
      <c r="Z88" s="9"/>
    </row>
    <row r="89" spans="4:26" x14ac:dyDescent="0.3">
      <c r="D89" s="3"/>
      <c r="E89" s="3"/>
      <c r="F89" s="2"/>
      <c r="G89" s="2"/>
      <c r="H89" s="4"/>
      <c r="I89" s="4"/>
      <c r="J89" s="4"/>
      <c r="K89" s="3"/>
      <c r="L89" s="3"/>
      <c r="M89" s="4"/>
      <c r="N89" s="6"/>
      <c r="O89" s="6"/>
      <c r="P89" s="6"/>
      <c r="Q89" s="6"/>
      <c r="R89" s="5"/>
      <c r="S89" s="6"/>
      <c r="T89" s="6"/>
      <c r="U89" s="6"/>
      <c r="V89" s="6"/>
      <c r="W89" s="2"/>
      <c r="X89" s="2"/>
      <c r="Y89" s="2"/>
      <c r="Z89" s="2"/>
    </row>
    <row r="90" spans="4:26" s="7" customFormat="1" x14ac:dyDescent="0.3">
      <c r="D90" s="8"/>
      <c r="E90" s="8"/>
      <c r="F90" s="9"/>
      <c r="G90" s="9"/>
      <c r="H90" s="10"/>
      <c r="I90" s="10"/>
      <c r="J90" s="10"/>
      <c r="K90" s="8"/>
      <c r="L90" s="8"/>
      <c r="M90" s="10"/>
      <c r="N90" s="11"/>
      <c r="O90" s="11"/>
      <c r="P90" s="11"/>
      <c r="Q90" s="11"/>
      <c r="R90" s="12"/>
      <c r="S90" s="11"/>
      <c r="T90" s="11"/>
      <c r="U90" s="11"/>
      <c r="V90" s="11"/>
      <c r="W90" s="9"/>
      <c r="X90" s="9"/>
      <c r="Y90" s="9"/>
      <c r="Z90" s="9"/>
    </row>
    <row r="91" spans="4:26" x14ac:dyDescent="0.3">
      <c r="D91" s="3"/>
      <c r="E91" s="3"/>
      <c r="F91" s="2"/>
      <c r="G91" s="2"/>
      <c r="H91" s="4"/>
      <c r="I91" s="4"/>
      <c r="J91" s="4"/>
      <c r="K91" s="3"/>
      <c r="L91" s="3"/>
      <c r="M91" s="4"/>
      <c r="N91" s="6"/>
      <c r="O91" s="6"/>
      <c r="P91" s="6"/>
      <c r="Q91" s="6"/>
      <c r="R91" s="5"/>
      <c r="S91" s="6"/>
      <c r="T91" s="6"/>
      <c r="U91" s="6"/>
      <c r="V91" s="6"/>
      <c r="W91" s="2"/>
      <c r="X91" s="2"/>
      <c r="Y91" s="2"/>
      <c r="Z91" s="2"/>
    </row>
    <row r="92" spans="4:26" s="7" customFormat="1" x14ac:dyDescent="0.3">
      <c r="D92" s="8"/>
      <c r="E92" s="8"/>
      <c r="F92" s="9"/>
      <c r="G92" s="9"/>
      <c r="H92" s="10"/>
      <c r="I92" s="10"/>
      <c r="J92" s="10"/>
      <c r="K92" s="8"/>
      <c r="L92" s="8"/>
      <c r="M92" s="10"/>
      <c r="N92" s="11"/>
      <c r="O92" s="11"/>
      <c r="P92" s="11"/>
      <c r="Q92" s="11"/>
      <c r="R92" s="12"/>
      <c r="S92" s="11"/>
      <c r="T92" s="11"/>
      <c r="U92" s="11"/>
      <c r="V92" s="11"/>
      <c r="W92" s="9"/>
      <c r="X92" s="9"/>
      <c r="Y92" s="9"/>
      <c r="Z92" s="9"/>
    </row>
    <row r="93" spans="4:26" x14ac:dyDescent="0.3">
      <c r="D93" s="3"/>
      <c r="E93" s="3"/>
      <c r="F93" s="2"/>
      <c r="G93" s="2"/>
      <c r="H93" s="4"/>
      <c r="I93" s="4"/>
      <c r="J93" s="4"/>
      <c r="K93" s="3"/>
      <c r="L93" s="3"/>
      <c r="M93" s="4"/>
      <c r="N93" s="6"/>
      <c r="O93" s="6"/>
      <c r="P93" s="6"/>
      <c r="Q93" s="6"/>
      <c r="R93" s="5"/>
      <c r="S93" s="6"/>
      <c r="T93" s="6"/>
      <c r="U93" s="6"/>
      <c r="V93" s="6"/>
      <c r="W93" s="2"/>
      <c r="X93" s="2"/>
      <c r="Y93" s="2"/>
      <c r="Z93" s="2"/>
    </row>
    <row r="94" spans="4:26" s="7" customFormat="1" x14ac:dyDescent="0.3">
      <c r="D94" s="8"/>
      <c r="E94" s="8"/>
      <c r="F94" s="9"/>
      <c r="G94" s="9"/>
      <c r="H94" s="10"/>
      <c r="I94" s="10"/>
      <c r="J94" s="10"/>
      <c r="K94" s="8"/>
      <c r="L94" s="8"/>
      <c r="M94" s="10"/>
      <c r="N94" s="11"/>
      <c r="O94" s="11"/>
      <c r="P94" s="11"/>
      <c r="Q94" s="11"/>
      <c r="R94" s="12"/>
      <c r="S94" s="11"/>
      <c r="T94" s="11"/>
      <c r="U94" s="11"/>
      <c r="V94" s="11"/>
      <c r="W94" s="9"/>
      <c r="X94" s="9"/>
      <c r="Y94" s="9"/>
      <c r="Z94" s="9"/>
    </row>
    <row r="95" spans="4:26" x14ac:dyDescent="0.3">
      <c r="D95" s="3"/>
      <c r="E95" s="3"/>
      <c r="F95" s="2"/>
      <c r="G95" s="2"/>
      <c r="H95" s="4"/>
      <c r="I95" s="4"/>
      <c r="J95" s="4"/>
      <c r="K95" s="3"/>
      <c r="L95" s="3"/>
      <c r="M95" s="4"/>
      <c r="N95" s="6"/>
      <c r="O95" s="6"/>
      <c r="P95" s="6"/>
      <c r="Q95" s="6"/>
      <c r="R95" s="5"/>
      <c r="S95" s="6"/>
      <c r="T95" s="6"/>
      <c r="U95" s="6"/>
      <c r="V95" s="6"/>
      <c r="W95" s="2"/>
      <c r="X95" s="2"/>
      <c r="Y95" s="2"/>
      <c r="Z95" s="2"/>
    </row>
    <row r="96" spans="4:26" s="7" customFormat="1" x14ac:dyDescent="0.3">
      <c r="D96" s="8"/>
      <c r="E96" s="8"/>
      <c r="F96" s="9"/>
      <c r="G96" s="9"/>
      <c r="H96" s="10"/>
      <c r="I96" s="10"/>
      <c r="J96" s="10"/>
      <c r="K96" s="8"/>
      <c r="L96" s="8"/>
      <c r="M96" s="10"/>
      <c r="N96" s="11"/>
      <c r="O96" s="11"/>
      <c r="P96" s="11"/>
      <c r="Q96" s="11"/>
      <c r="R96" s="12"/>
      <c r="S96" s="11"/>
      <c r="T96" s="11"/>
      <c r="U96" s="11"/>
      <c r="V96" s="11"/>
      <c r="W96" s="9"/>
      <c r="X96" s="9"/>
      <c r="Y96" s="9"/>
      <c r="Z96" s="9"/>
    </row>
    <row r="97" spans="4:26" x14ac:dyDescent="0.3">
      <c r="D97" s="3"/>
      <c r="E97" s="3"/>
      <c r="F97" s="2"/>
      <c r="G97" s="2"/>
      <c r="H97" s="4"/>
      <c r="I97" s="4"/>
      <c r="J97" s="4"/>
      <c r="K97" s="3"/>
      <c r="L97" s="3"/>
      <c r="M97" s="4"/>
      <c r="N97" s="6"/>
      <c r="O97" s="6"/>
      <c r="P97" s="6"/>
      <c r="Q97" s="6"/>
      <c r="R97" s="5"/>
      <c r="S97" s="6"/>
      <c r="T97" s="6"/>
      <c r="U97" s="6"/>
      <c r="V97" s="6"/>
      <c r="W97" s="2"/>
      <c r="X97" s="2"/>
      <c r="Y97" s="2"/>
      <c r="Z97" s="2"/>
    </row>
    <row r="98" spans="4:26" s="7" customFormat="1" x14ac:dyDescent="0.3">
      <c r="D98" s="8"/>
      <c r="E98" s="8"/>
      <c r="F98" s="9"/>
      <c r="G98" s="9"/>
      <c r="H98" s="10"/>
      <c r="I98" s="10"/>
      <c r="J98" s="10"/>
      <c r="K98" s="8"/>
      <c r="L98" s="8"/>
      <c r="M98" s="10"/>
      <c r="N98" s="11"/>
      <c r="O98" s="11"/>
      <c r="P98" s="11"/>
      <c r="Q98" s="11"/>
      <c r="R98" s="12"/>
      <c r="S98" s="11"/>
      <c r="T98" s="11"/>
      <c r="U98" s="11"/>
      <c r="V98" s="11"/>
      <c r="W98" s="9"/>
      <c r="X98" s="9"/>
      <c r="Y98" s="9"/>
      <c r="Z98" s="9"/>
    </row>
    <row r="99" spans="4:26" x14ac:dyDescent="0.3">
      <c r="F99" s="2"/>
      <c r="G99" s="2"/>
      <c r="H99" s="4"/>
      <c r="I99" s="4"/>
      <c r="J99" s="4"/>
      <c r="K99" s="3"/>
      <c r="L99" s="3"/>
      <c r="M99" s="4"/>
      <c r="N99" s="6"/>
      <c r="O99" s="6"/>
      <c r="P99" s="6"/>
      <c r="Q99" s="6"/>
      <c r="R99" s="5"/>
      <c r="S99" s="6"/>
      <c r="T99" s="6"/>
      <c r="U99" s="6"/>
      <c r="V99" s="6"/>
      <c r="W99" s="2"/>
      <c r="X99" s="2"/>
      <c r="Y99" s="2"/>
      <c r="Z99" s="2"/>
    </row>
    <row r="100" spans="4:26" s="7" customFormat="1" x14ac:dyDescent="0.3">
      <c r="D100" s="1"/>
      <c r="E100" s="1"/>
      <c r="F100" s="9"/>
      <c r="G100" s="9"/>
      <c r="H100" s="10"/>
      <c r="I100" s="10"/>
      <c r="J100" s="10"/>
      <c r="K100" s="8"/>
      <c r="L100" s="8"/>
      <c r="M100" s="10"/>
      <c r="N100" s="11"/>
      <c r="O100" s="11"/>
      <c r="P100" s="11"/>
      <c r="Q100" s="11"/>
      <c r="R100" s="12"/>
      <c r="S100" s="11"/>
      <c r="T100" s="11"/>
      <c r="U100" s="11"/>
      <c r="V100" s="11"/>
      <c r="W100" s="9"/>
      <c r="X100" s="9"/>
      <c r="Y100" s="9"/>
      <c r="Z100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Results</vt:lpstr>
      <vt:lpstr>apatite RM results</vt:lpstr>
      <vt:lpstr>titanite RM 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Gabrielle Jones</dc:creator>
  <cp:lastModifiedBy>Gabrielle Jones</cp:lastModifiedBy>
  <dcterms:created xsi:type="dcterms:W3CDTF">2015-06-05T18:17:20Z</dcterms:created>
  <dcterms:modified xsi:type="dcterms:W3CDTF">2022-01-28T03:59:39Z</dcterms:modified>
</cp:coreProperties>
</file>